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2.DCE PREPARATOIRE\LOT 1\"/>
    </mc:Choice>
  </mc:AlternateContent>
  <bookViews>
    <workbookView xWindow="0" yWindow="0" windowWidth="20160" windowHeight="6372" firstSheet="7" activeTab="10"/>
  </bookViews>
  <sheets>
    <sheet name="LA FERTE BERNARD" sheetId="3" r:id="rId1"/>
    <sheet name="MONTVAL" sheetId="1" r:id="rId2"/>
    <sheet name="LE LUDE" sheetId="16" r:id="rId3"/>
    <sheet name="SAINT CALAIS" sheetId="8" r:id="rId4"/>
    <sheet name="EHPAD LOUIS PASTEUR" sheetId="9" r:id="rId5"/>
    <sheet name="EPSM Site Allonnes" sheetId="13" r:id="rId6"/>
    <sheet name="EPSM sites extérieurs" sheetId="10" r:id="rId7"/>
    <sheet name="PHGNS BEAUMONT" sheetId="12" r:id="rId8"/>
    <sheet name="PHGNS BONNETABLE" sheetId="6" r:id="rId9"/>
    <sheet name="PHGNS SILLE LE GUILLAUME" sheetId="7" r:id="rId10"/>
    <sheet name="TOTAL + BPU CURATIF" sheetId="14" r:id="rId11"/>
  </sheets>
  <definedNames>
    <definedName name="_xlnm.Print_Area" localSheetId="4">'EHPAD LOUIS PASTEUR'!$A$1:$K$26</definedName>
    <definedName name="_xlnm.Print_Area" localSheetId="5">'EPSM Site Allonnes'!$A$1:$U$27</definedName>
    <definedName name="_xlnm.Print_Area" localSheetId="6">'EPSM sites extérieurs'!$A$1:$R$26</definedName>
    <definedName name="_xlnm.Print_Area" localSheetId="0">'LA FERTE BERNARD'!$A$1:$J$31</definedName>
    <definedName name="_xlnm.Print_Area" localSheetId="2">'LE LUDE'!$A$1:$I$28</definedName>
    <definedName name="_xlnm.Print_Area" localSheetId="1">MONTVAL!$A$1:$M$28</definedName>
    <definedName name="_xlnm.Print_Area" localSheetId="7">'PHGNS BEAUMONT'!$A$1:$I$31</definedName>
    <definedName name="_xlnm.Print_Area" localSheetId="8">'PHGNS BONNETABLE'!$A$1:$H$32</definedName>
    <definedName name="_xlnm.Print_Area" localSheetId="9">'PHGNS SILLE LE GUILLAUME'!$A$1:$I$27</definedName>
    <definedName name="_xlnm.Print_Area" localSheetId="3">'SAINT CALAIS'!$A$1:$P$35</definedName>
    <definedName name="_xlnm.Print_Area" localSheetId="10">'TOTAL + BPU CURATIF'!$A$1:$I$47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4" l="1"/>
  <c r="C8" i="14"/>
  <c r="G21" i="16" l="1"/>
  <c r="G20" i="16"/>
  <c r="G19" i="16"/>
  <c r="K21" i="1"/>
  <c r="K20" i="1"/>
  <c r="K19" i="1"/>
  <c r="H23" i="16"/>
  <c r="G23" i="16"/>
  <c r="F21" i="16"/>
  <c r="E21" i="16"/>
  <c r="D21" i="16"/>
  <c r="C20" i="16"/>
  <c r="C21" i="16"/>
  <c r="F20" i="16"/>
  <c r="E20" i="16"/>
  <c r="D20" i="16"/>
  <c r="F19" i="16"/>
  <c r="E19" i="16"/>
  <c r="D19" i="16"/>
  <c r="C19" i="16"/>
  <c r="G16" i="16"/>
  <c r="G14" i="16"/>
  <c r="G12" i="16"/>
  <c r="G10" i="16"/>
  <c r="G8" i="16"/>
  <c r="G6" i="16"/>
  <c r="J21" i="1" l="1"/>
  <c r="I21" i="1"/>
  <c r="H21" i="1"/>
  <c r="G21" i="1"/>
  <c r="F21" i="1"/>
  <c r="E21" i="1"/>
  <c r="D21" i="1"/>
  <c r="C21" i="1"/>
  <c r="J19" i="1"/>
  <c r="J20" i="1" s="1"/>
  <c r="I19" i="1"/>
  <c r="I20" i="1" s="1"/>
  <c r="H19" i="1"/>
  <c r="H20" i="1" s="1"/>
  <c r="G19" i="1"/>
  <c r="G20" i="1" s="1"/>
  <c r="F19" i="1"/>
  <c r="F20" i="1" s="1"/>
  <c r="E19" i="1"/>
  <c r="E20" i="1" s="1"/>
  <c r="D19" i="1"/>
  <c r="D20" i="1" s="1"/>
  <c r="C19" i="1"/>
  <c r="K23" i="1" s="1"/>
  <c r="K16" i="1"/>
  <c r="K14" i="1"/>
  <c r="K12" i="1"/>
  <c r="K10" i="1"/>
  <c r="K8" i="1"/>
  <c r="K6" i="1"/>
  <c r="C20" i="1" l="1"/>
  <c r="L23" i="1" s="1"/>
  <c r="F41" i="14" l="1"/>
  <c r="E41" i="14"/>
  <c r="D18" i="7"/>
  <c r="D16" i="7"/>
  <c r="D14" i="7"/>
  <c r="D12" i="7"/>
  <c r="D10" i="7"/>
  <c r="D8" i="7"/>
  <c r="C24" i="7"/>
  <c r="D24" i="7" s="1"/>
  <c r="C21" i="7"/>
  <c r="C25" i="12"/>
  <c r="I27" i="3"/>
  <c r="H27" i="3"/>
  <c r="G25" i="3"/>
  <c r="F25" i="3"/>
  <c r="E25" i="3"/>
  <c r="D25" i="3"/>
  <c r="C25" i="3"/>
  <c r="H24" i="3"/>
  <c r="H23" i="3"/>
  <c r="G24" i="3"/>
  <c r="F24" i="3"/>
  <c r="E24" i="3"/>
  <c r="D24" i="3"/>
  <c r="C24" i="3"/>
  <c r="G23" i="3"/>
  <c r="F23" i="3"/>
  <c r="E23" i="3"/>
  <c r="D23" i="3"/>
  <c r="C23" i="3"/>
  <c r="H20" i="3"/>
  <c r="H18" i="3"/>
  <c r="H16" i="3"/>
  <c r="H14" i="3"/>
  <c r="H12" i="3"/>
  <c r="H10" i="3"/>
  <c r="H8" i="3"/>
  <c r="H25" i="3"/>
  <c r="C21" i="13"/>
  <c r="T21" i="13"/>
  <c r="C19" i="13"/>
  <c r="T19" i="13"/>
  <c r="S24" i="13"/>
  <c r="T8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R20" i="13"/>
  <c r="L21" i="10"/>
  <c r="N21" i="10"/>
  <c r="O21" i="10"/>
  <c r="C21" i="10"/>
  <c r="N20" i="13"/>
  <c r="J20" i="13"/>
  <c r="F20" i="13"/>
  <c r="C20" i="13"/>
  <c r="S19" i="13"/>
  <c r="S20" i="13"/>
  <c r="R19" i="13"/>
  <c r="Q19" i="13"/>
  <c r="Q20" i="13"/>
  <c r="P19" i="13"/>
  <c r="P20" i="13"/>
  <c r="O19" i="13"/>
  <c r="O20" i="13"/>
  <c r="N19" i="13"/>
  <c r="M19" i="13"/>
  <c r="M20" i="13"/>
  <c r="L19" i="13"/>
  <c r="L20" i="13"/>
  <c r="K19" i="13"/>
  <c r="K20" i="13"/>
  <c r="J19" i="13"/>
  <c r="I19" i="13"/>
  <c r="I20" i="13"/>
  <c r="H19" i="13"/>
  <c r="H20" i="13"/>
  <c r="G19" i="13"/>
  <c r="G20" i="13"/>
  <c r="F19" i="13"/>
  <c r="E19" i="13"/>
  <c r="E20" i="13"/>
  <c r="D19" i="13"/>
  <c r="D20" i="13"/>
  <c r="T16" i="13"/>
  <c r="T14" i="13"/>
  <c r="T12" i="13"/>
  <c r="T10" i="13"/>
  <c r="T20" i="13"/>
  <c r="T24" i="13"/>
  <c r="M21" i="10"/>
  <c r="K21" i="10"/>
  <c r="J21" i="10"/>
  <c r="I21" i="10"/>
  <c r="H21" i="10"/>
  <c r="G21" i="10"/>
  <c r="F21" i="10"/>
  <c r="E21" i="10"/>
  <c r="D21" i="10"/>
  <c r="P21" i="10"/>
  <c r="O19" i="10"/>
  <c r="O20" i="10"/>
  <c r="N19" i="10"/>
  <c r="N20" i="10"/>
  <c r="M19" i="10"/>
  <c r="M20" i="10"/>
  <c r="L19" i="10"/>
  <c r="L20" i="10"/>
  <c r="K19" i="10"/>
  <c r="K20" i="10"/>
  <c r="J19" i="10"/>
  <c r="J20" i="10"/>
  <c r="I19" i="10"/>
  <c r="I20" i="10"/>
  <c r="H19" i="10"/>
  <c r="H20" i="10"/>
  <c r="G19" i="10"/>
  <c r="G20" i="10"/>
  <c r="F19" i="10"/>
  <c r="F20" i="10"/>
  <c r="E19" i="10"/>
  <c r="E20" i="10"/>
  <c r="D19" i="10"/>
  <c r="D20" i="10"/>
  <c r="C19" i="10"/>
  <c r="C20" i="10"/>
  <c r="P16" i="10"/>
  <c r="P14" i="10"/>
  <c r="P12" i="10"/>
  <c r="P10" i="10"/>
  <c r="P8" i="10"/>
  <c r="P20" i="10"/>
  <c r="Q24" i="10"/>
  <c r="P19" i="10"/>
  <c r="P24" i="10"/>
  <c r="C22" i="9"/>
  <c r="D22" i="9"/>
  <c r="C19" i="9"/>
  <c r="C28" i="12"/>
  <c r="D28" i="12" s="1"/>
  <c r="D23" i="6"/>
  <c r="D24" i="6"/>
  <c r="C23" i="6"/>
  <c r="C24" i="6" s="1"/>
  <c r="F28" i="6" s="1"/>
  <c r="D25" i="6"/>
  <c r="C25" i="6"/>
  <c r="M29" i="8"/>
  <c r="L29" i="8"/>
  <c r="K29" i="8"/>
  <c r="J29" i="8"/>
  <c r="I29" i="8"/>
  <c r="H29" i="8"/>
  <c r="G29" i="8"/>
  <c r="F29" i="8"/>
  <c r="E29" i="8"/>
  <c r="D29" i="8"/>
  <c r="C29" i="8"/>
  <c r="N29" i="8" s="1"/>
  <c r="M27" i="8"/>
  <c r="L27" i="8"/>
  <c r="K27" i="8"/>
  <c r="K28" i="8" s="1"/>
  <c r="J27" i="8"/>
  <c r="J28" i="8" s="1"/>
  <c r="I27" i="8"/>
  <c r="H27" i="8"/>
  <c r="G27" i="8"/>
  <c r="F27" i="8"/>
  <c r="F28" i="8" s="1"/>
  <c r="N28" i="8" s="1"/>
  <c r="E27" i="8"/>
  <c r="D27" i="8"/>
  <c r="C27" i="8"/>
  <c r="N22" i="8"/>
  <c r="N24" i="8"/>
  <c r="E18" i="6"/>
  <c r="E16" i="6"/>
  <c r="E14" i="6"/>
  <c r="E12" i="6"/>
  <c r="E10" i="6"/>
  <c r="E8" i="6"/>
  <c r="D12" i="9"/>
  <c r="N12" i="8"/>
  <c r="D22" i="12"/>
  <c r="D20" i="12"/>
  <c r="D18" i="12"/>
  <c r="D16" i="12"/>
  <c r="D14" i="12"/>
  <c r="D12" i="12"/>
  <c r="D10" i="12"/>
  <c r="D8" i="12"/>
  <c r="M28" i="8"/>
  <c r="O31" i="8" s="1"/>
  <c r="D6" i="14" s="1"/>
  <c r="L28" i="8"/>
  <c r="I28" i="8"/>
  <c r="G28" i="8"/>
  <c r="E28" i="8"/>
  <c r="C28" i="8"/>
  <c r="N20" i="8"/>
  <c r="N18" i="8"/>
  <c r="N16" i="8"/>
  <c r="N14" i="8"/>
  <c r="N10" i="8"/>
  <c r="N8" i="8"/>
  <c r="E28" i="6"/>
  <c r="D28" i="8"/>
  <c r="H28" i="8"/>
  <c r="D16" i="9"/>
  <c r="D14" i="9"/>
  <c r="D10" i="9"/>
  <c r="D8" i="9"/>
  <c r="F19" i="14"/>
  <c r="F18" i="14"/>
  <c r="F17" i="14"/>
  <c r="F16" i="14"/>
  <c r="F20" i="14" s="1"/>
  <c r="N27" i="8" l="1"/>
  <c r="N31" i="8" s="1"/>
  <c r="C6" i="14" s="1"/>
</calcChain>
</file>

<file path=xl/sharedStrings.xml><?xml version="1.0" encoding="utf-8"?>
<sst xmlns="http://schemas.openxmlformats.org/spreadsheetml/2006/main" count="400" uniqueCount="168">
  <si>
    <t>PRESTATION</t>
  </si>
  <si>
    <t>CHAUFFAGE</t>
  </si>
  <si>
    <t>VENTILATION/TRAITEMENT D'AIR</t>
  </si>
  <si>
    <t>PRODUCTION D'ECS</t>
  </si>
  <si>
    <t>INSTALLATIONS DE PRODUCTION D'EAU GLACEE</t>
  </si>
  <si>
    <t>PLOMBERIE</t>
  </si>
  <si>
    <t>ADOUCISSEUR</t>
  </si>
  <si>
    <t>SAINT MARTIN</t>
  </si>
  <si>
    <t>ADMINISTRATIF</t>
  </si>
  <si>
    <t>V80</t>
  </si>
  <si>
    <t>PIERRE DE RONSARD</t>
  </si>
  <si>
    <t>JOACHIM DU BELAY (JDB)</t>
  </si>
  <si>
    <t>JDB EXTENSION</t>
  </si>
  <si>
    <t>TOTAL PAR BATIMENT HT</t>
  </si>
  <si>
    <t xml:space="preserve">TAUX TVA </t>
  </si>
  <si>
    <t>COMPRESSEUR D'AIR</t>
  </si>
  <si>
    <t>CH PAUL CHAPRON</t>
  </si>
  <si>
    <t>BLANCHISSERIE</t>
  </si>
  <si>
    <t>EHPAD PAUL CHAPRON</t>
  </si>
  <si>
    <t>EHPAD SAINT JULIEN</t>
  </si>
  <si>
    <t>CENTRE LESIOUR SOUBLIEU</t>
  </si>
  <si>
    <t>TOTAL HT PAR PRESTATION</t>
  </si>
  <si>
    <t>HOPITAL LOCAL SILLE</t>
  </si>
  <si>
    <t>TROPIQUES</t>
  </si>
  <si>
    <t>EMERAUDES</t>
  </si>
  <si>
    <t>CUISINE CENTRALE</t>
  </si>
  <si>
    <t>CEZANNE</t>
  </si>
  <si>
    <t>LAMARTINE</t>
  </si>
  <si>
    <t>FOYER DE VIE</t>
  </si>
  <si>
    <t>F. POIGNANT</t>
  </si>
  <si>
    <t>FAM</t>
  </si>
  <si>
    <t>RONSARD</t>
  </si>
  <si>
    <t>CHAUFFERIE CENTRALE</t>
  </si>
  <si>
    <t>LOUIS PASTEUR</t>
  </si>
  <si>
    <t>EHPAD H. DUNANT</t>
  </si>
  <si>
    <t>TOTAL PAR BATIMENT TTC</t>
  </si>
  <si>
    <t>MAS DE L'HUISNE</t>
  </si>
  <si>
    <t>FOYER ARTIMON</t>
  </si>
  <si>
    <t>HELENE CHAIGNEAU</t>
  </si>
  <si>
    <t>PREMARTINE</t>
  </si>
  <si>
    <t>CHANZY</t>
  </si>
  <si>
    <t>OYON</t>
  </si>
  <si>
    <t>GAZONFIER</t>
  </si>
  <si>
    <t>PRADIER</t>
  </si>
  <si>
    <t>ERPELL</t>
  </si>
  <si>
    <t>ANDERSEN</t>
  </si>
  <si>
    <t>BEAUMONT</t>
  </si>
  <si>
    <t>CENTRALE THERMIQUE</t>
  </si>
  <si>
    <t>LANTERI LAURA</t>
  </si>
  <si>
    <t>SIMONE WEIL</t>
  </si>
  <si>
    <t>UAO</t>
  </si>
  <si>
    <t>OREE</t>
  </si>
  <si>
    <t>CTM FANON</t>
  </si>
  <si>
    <t>IFSI</t>
  </si>
  <si>
    <t>TAMARIS</t>
  </si>
  <si>
    <t>FAUVETTES</t>
  </si>
  <si>
    <t>CUISINE ET SELF</t>
  </si>
  <si>
    <t>CAFETERIA CHAPELLE</t>
  </si>
  <si>
    <t>ACCUEIL</t>
  </si>
  <si>
    <t>LOGISTIQUE</t>
  </si>
  <si>
    <t xml:space="preserve">MAGASIN </t>
  </si>
  <si>
    <t>DPT</t>
  </si>
  <si>
    <t>Jours ouvrés : 08 H - 18 H</t>
  </si>
  <si>
    <t>Jours ouvrés : 18 H - 08 H</t>
  </si>
  <si>
    <t>Jours fériés, samedis et dimanches : 08h - 18h</t>
  </si>
  <si>
    <t>Jours fériés, samedis et dimanches : 18h - 08h</t>
  </si>
  <si>
    <t>MAS LES AMARYLLIS</t>
  </si>
  <si>
    <t>WINNICOTT</t>
  </si>
  <si>
    <t>LEFEUVRE</t>
  </si>
  <si>
    <t>BATIMENT CDE</t>
  </si>
  <si>
    <t>BATIMENT J</t>
  </si>
  <si>
    <t>BATIMENTAFG</t>
  </si>
  <si>
    <t>BATIMENT HBI</t>
  </si>
  <si>
    <t>EHPAD LA MAISON DU REPOS</t>
  </si>
  <si>
    <t>MAISON SAINT MARTIN</t>
  </si>
  <si>
    <t>BATIMENT HOSPITALIER - EXTENSION CUISINE</t>
  </si>
  <si>
    <t>BPU PIECES DETACHEES</t>
  </si>
  <si>
    <t xml:space="preserve">                TECH 25-009 Annexe financière - LOT n°1 - MAINTENANCE CURATIVE HORS FORFAIT</t>
  </si>
  <si>
    <t>COUT HORAIRE en € HT</t>
  </si>
  <si>
    <t>COUT HORAIRE en € TTC</t>
  </si>
  <si>
    <t>DQE</t>
  </si>
  <si>
    <t>TOTAL HT SELON DQE</t>
  </si>
  <si>
    <t>TOTAL</t>
  </si>
  <si>
    <t xml:space="preserve">                TECH 25-009 Annexe financière - LOT n°1 pour CH de MONTVAL SUR LOIR</t>
  </si>
  <si>
    <t xml:space="preserve">                TECH 25-009 Annexe financière - LOT n°1 pour CH de LA FERTE BERNARD</t>
  </si>
  <si>
    <t xml:space="preserve">                TECH 25-009 Annexe financière - LOT n°1  CH de Saint Calais</t>
  </si>
  <si>
    <t xml:space="preserve">                TECH 25-009 Annexe financière - LOT n°1 EHPAD Louis Pasteur</t>
  </si>
  <si>
    <t>HT</t>
  </si>
  <si>
    <t>TTC</t>
  </si>
  <si>
    <t xml:space="preserve">                TECH 25-009 Annexe financière - LOT n°1  BEAUMONT</t>
  </si>
  <si>
    <t>NETTOYAGE DES BOUCHES DE VENTILATION</t>
  </si>
  <si>
    <t>SOLAIRE</t>
  </si>
  <si>
    <t xml:space="preserve">                TECH 25-009 Annexe financière - LOT n°1  BONNETABLE</t>
  </si>
  <si>
    <t>Coefficient de sous traitance</t>
  </si>
  <si>
    <t>%</t>
  </si>
  <si>
    <t>EQUIPEMENT</t>
  </si>
  <si>
    <t>MODELE</t>
  </si>
  <si>
    <t>PIECE</t>
  </si>
  <si>
    <t>PU EN € HT</t>
  </si>
  <si>
    <t>COEFFICIENT DE MAJORATION</t>
  </si>
  <si>
    <t>PU EN € TTC</t>
  </si>
  <si>
    <t>TOTAL EN € HT</t>
  </si>
  <si>
    <t>*non contractuel</t>
  </si>
  <si>
    <t>NETTOYAGE DES BOUCHES DE VENTILATION**</t>
  </si>
  <si>
    <t>**tous les 2 ans, la prestation sera facturée l'année de réalisation</t>
  </si>
  <si>
    <t>Nb d'heures prévues par an*</t>
  </si>
  <si>
    <t>TOTAL de l'ensemble des prestations pour Beaumont hors PSE</t>
  </si>
  <si>
    <t>Total Nb d'heures prévues par an*</t>
  </si>
  <si>
    <t>TOTAL de l'ensemble des prestations pour Bonnétable hos PSE</t>
  </si>
  <si>
    <t>TOTAL HT de l'ensemble des prestations pour Louis Pasteur hors PSE</t>
  </si>
  <si>
    <t xml:space="preserve">                TECH 25-009 Annexe financière - LOT n°1 EPSM Sites extérieurs</t>
  </si>
  <si>
    <t>TOTAL de l'ensemble des prestations pour l'EPSM sites extérieurs</t>
  </si>
  <si>
    <t>Nom du candidat :</t>
  </si>
  <si>
    <t xml:space="preserve">                TECH 25-009 Annexe financière - LOT n°1 EPSM Site ALLONNES</t>
  </si>
  <si>
    <t>BUREAU DTL</t>
  </si>
  <si>
    <t>PRIX UNITAIRE ANNUEL maintenance préventive(pièces/main d'œuvre/déplacements) selon CCTP et ses annexes incluant tous les déplacements liés à  la maintenance corrective</t>
  </si>
  <si>
    <t>TOTAL hors PSE de l'ensemble des prestations pour la Ferté Bernard</t>
  </si>
  <si>
    <t xml:space="preserve">                TECH 25-009 Annexe financière - LOT n°1  SILLE LE GUILLAUME</t>
  </si>
  <si>
    <t>TOTAL de l'ensemble des prestations pour Sillé hors PSE</t>
  </si>
  <si>
    <t>Coefficient de majoration pour les pièces non listées au BPU</t>
  </si>
  <si>
    <t xml:space="preserve">*décomposition possible (par seuil de montant, typologie de pièces etc)  </t>
  </si>
  <si>
    <t xml:space="preserve">MAINTENANCE CURATIVE </t>
  </si>
  <si>
    <t>P3 EPSM sites extérieurs pour la durée totale du marché</t>
  </si>
  <si>
    <t xml:space="preserve">                TECH 25-009 Annexe financière - LOT n°1 pour LE LUDE</t>
  </si>
  <si>
    <t>TOTAL  hors PSE de l'ensemble des prestations pour Montval sur Loir</t>
  </si>
  <si>
    <t>TOTAL hors PSE de l'ensemble des prestations pour Le Lude</t>
  </si>
  <si>
    <r>
      <t xml:space="preserve">VAPEUR* </t>
    </r>
    <r>
      <rPr>
        <b/>
        <sz val="11"/>
        <color rgb="FFFF0000"/>
        <rFont val="Calibri"/>
        <family val="2"/>
        <scheme val="minor"/>
      </rPr>
      <t>le chiffrage tient compte des prestations liées à la DESP sur la durée du marché</t>
    </r>
  </si>
  <si>
    <r>
      <t xml:space="preserve">INSTALLATIONS DE PRODUCTION D'EAU GLACEE </t>
    </r>
    <r>
      <rPr>
        <b/>
        <sz val="10"/>
        <color rgb="FFFF0000"/>
        <rFont val="Calibri"/>
        <family val="2"/>
        <scheme val="minor"/>
      </rPr>
      <t>*le chiffrage tient compte des prestations liées à la DESP sur la durée du marché</t>
    </r>
  </si>
  <si>
    <r>
      <t xml:space="preserve">SOLAIRE  </t>
    </r>
    <r>
      <rPr>
        <b/>
        <sz val="11"/>
        <color rgb="FFFF0000"/>
        <rFont val="Calibri"/>
        <family val="2"/>
        <scheme val="minor"/>
      </rPr>
      <t>*le chiffrage tient compte des prestations liées à la DESP sur la durée du marché</t>
    </r>
  </si>
  <si>
    <t>Groupe d'eau glacée</t>
  </si>
  <si>
    <t>CARRIER type 30RA-120B0112PEE</t>
  </si>
  <si>
    <t>Compresseur</t>
  </si>
  <si>
    <t>moteur de ventilateur condenseur</t>
  </si>
  <si>
    <t>Détendeur</t>
  </si>
  <si>
    <t>Pompe</t>
  </si>
  <si>
    <t>GRUNDFOSS UPC40-60</t>
  </si>
  <si>
    <t>GRUNDFOSS MAGNA 1D 40-150 F 250</t>
  </si>
  <si>
    <t>SALMSON SXM40-80N</t>
  </si>
  <si>
    <t>Vannes</t>
  </si>
  <si>
    <t>Servomoteur</t>
  </si>
  <si>
    <t>SIEMENS SQKQ34</t>
  </si>
  <si>
    <t>VMC</t>
  </si>
  <si>
    <t>ATLANTIC AIRVENT 1500 BBC</t>
  </si>
  <si>
    <t>moteur du ventilateur</t>
  </si>
  <si>
    <t>SALMSON DCX 50-90</t>
  </si>
  <si>
    <t>Détection gaz</t>
  </si>
  <si>
    <t>WATTS GSA 3 MET</t>
  </si>
  <si>
    <t>Détecteur gaz</t>
  </si>
  <si>
    <t xml:space="preserve">Compteur </t>
  </si>
  <si>
    <t>Comptage</t>
  </si>
  <si>
    <t>Compteur SAPPEL WPXKA65</t>
  </si>
  <si>
    <t>PSE 1 - P3 selon périmètre défini en annexe 2 pour la durée totale du marché</t>
  </si>
  <si>
    <t>PSE 2 - P3 selon périmètre défini en annexe 2 pour la durée totale du marché</t>
  </si>
  <si>
    <t>PSE 3 -  P3 selon périmètre défini en annexe 2 pour la durée totale du marché</t>
  </si>
  <si>
    <t>PSE 4 - P3 selon périmètre défini en annexe 2 pour la durée totale du marché</t>
  </si>
  <si>
    <t>PSE 5 - P3 selon périmètre défini en annexe 2 pour la durée totale du marché</t>
  </si>
  <si>
    <t>PSE 6 - P3 selon périmètre défini en annexe 2 pour la durée totale du marché</t>
  </si>
  <si>
    <t>VAPEUR PSE n° 9</t>
  </si>
  <si>
    <t>PSE 7 - P3 selon périmètre défini en annexe 2 pour la durée totale du marché</t>
  </si>
  <si>
    <t>PSE 8 - P3 selon périmètre défini en annexe 2 pour la durée totale du marché</t>
  </si>
  <si>
    <t>PSE 10 - P3 selon périmètre défini en annexe 2 pour la durée totale du marché</t>
  </si>
  <si>
    <t>PSE 11 - P3 selon périmètre défini en annexe 2 pour la durée totale du marché</t>
  </si>
  <si>
    <t>PSE 12 - P3 selon périmètre défini en annexe 2 pour la durée totale du marché</t>
  </si>
  <si>
    <t>PSE 13 - P3 selon périmètre défini en annexe 2 pour la durée totale du marché</t>
  </si>
  <si>
    <t>PSE 14 - P3 selon périmètre défini en annexe 2 pour la durée totale du marché</t>
  </si>
  <si>
    <t>* en cas d'obsolescence, si la pièce d'origine n'est plus distribuée, le candidat chiffrera la pièce équivalente la plus adaptée</t>
  </si>
  <si>
    <t>TOTAL MAINTENANCE PREVENTIVE ANNUELLE</t>
  </si>
  <si>
    <t>TOTAL MAINTENANCE PREVENTIVE SUR LA DUREE TOTALE DU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</si>
</sst>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201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9" xfId="0" applyFill="1" applyBorder="1"/>
    <xf numFmtId="0" fontId="1" fillId="5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 shrinkToFit="1"/>
    </xf>
    <xf numFmtId="0" fontId="0" fillId="5" borderId="0" xfId="0" applyFill="1" applyBorder="1" applyAlignment="1"/>
    <xf numFmtId="0" fontId="1" fillId="5" borderId="11" xfId="0" applyFont="1" applyFill="1" applyBorder="1" applyAlignment="1">
      <alignment wrapText="1"/>
    </xf>
    <xf numFmtId="0" fontId="0" fillId="5" borderId="13" xfId="0" applyFill="1" applyBorder="1" applyAlignment="1"/>
    <xf numFmtId="0" fontId="1" fillId="5" borderId="11" xfId="0" applyFont="1" applyFill="1" applyBorder="1" applyAlignment="1">
      <alignment wrapText="1" shrinkToFit="1"/>
    </xf>
    <xf numFmtId="0" fontId="0" fillId="5" borderId="12" xfId="0" applyFill="1" applyBorder="1" applyAlignment="1"/>
    <xf numFmtId="0" fontId="0" fillId="5" borderId="3" xfId="0" applyFill="1" applyBorder="1" applyAlignment="1"/>
    <xf numFmtId="9" fontId="1" fillId="0" borderId="1" xfId="0" applyNumberFormat="1" applyFont="1" applyBorder="1" applyAlignment="1">
      <alignment horizontal="center" vertical="center"/>
    </xf>
    <xf numFmtId="9" fontId="1" fillId="5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11" fillId="8" borderId="1" xfId="0" applyFont="1" applyFill="1" applyBorder="1" applyAlignment="1">
      <alignment horizontal="center" vertical="center" wrapText="1"/>
    </xf>
    <xf numFmtId="164" fontId="0" fillId="10" borderId="1" xfId="0" applyNumberFormat="1" applyFill="1" applyBorder="1" applyAlignment="1">
      <alignment vertical="center"/>
    </xf>
    <xf numFmtId="164" fontId="0" fillId="5" borderId="1" xfId="0" applyNumberFormat="1" applyFill="1" applyBorder="1" applyAlignment="1">
      <alignment horizontal="right" vertical="center"/>
    </xf>
    <xf numFmtId="164" fontId="0" fillId="10" borderId="1" xfId="0" applyNumberFormat="1" applyFill="1" applyBorder="1" applyAlignment="1">
      <alignment horizontal="right" vertical="center"/>
    </xf>
    <xf numFmtId="164" fontId="1" fillId="10" borderId="10" xfId="0" applyNumberFormat="1" applyFont="1" applyFill="1" applyBorder="1" applyAlignment="1">
      <alignment horizontal="right" vertical="center"/>
    </xf>
    <xf numFmtId="0" fontId="1" fillId="8" borderId="14" xfId="0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right" vertical="center"/>
    </xf>
    <xf numFmtId="164" fontId="0" fillId="11" borderId="1" xfId="0" applyNumberFormat="1" applyFill="1" applyBorder="1"/>
    <xf numFmtId="164" fontId="1" fillId="9" borderId="10" xfId="0" applyNumberFormat="1" applyFont="1" applyFill="1" applyBorder="1" applyAlignment="1">
      <alignment horizontal="right" vertical="center"/>
    </xf>
    <xf numFmtId="0" fontId="9" fillId="0" borderId="0" xfId="0" applyFont="1"/>
    <xf numFmtId="164" fontId="7" fillId="9" borderId="10" xfId="0" applyNumberFormat="1" applyFont="1" applyFill="1" applyBorder="1" applyAlignment="1">
      <alignment horizontal="right" vertical="center"/>
    </xf>
    <xf numFmtId="0" fontId="0" fillId="0" borderId="0" xfId="0" applyFill="1"/>
    <xf numFmtId="164" fontId="0" fillId="11" borderId="1" xfId="0" applyNumberFormat="1" applyFill="1" applyBorder="1" applyAlignment="1"/>
    <xf numFmtId="0" fontId="1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0" fillId="9" borderId="1" xfId="0" applyNumberFormat="1" applyFill="1" applyBorder="1" applyAlignment="1">
      <alignment horizontal="right" vertical="center"/>
    </xf>
    <xf numFmtId="0" fontId="1" fillId="8" borderId="8" xfId="0" applyFon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right" vertical="center"/>
    </xf>
    <xf numFmtId="164" fontId="0" fillId="9" borderId="8" xfId="0" applyNumberFormat="1" applyFont="1" applyFill="1" applyBorder="1" applyAlignment="1">
      <alignment horizontal="right" vertical="center"/>
    </xf>
    <xf numFmtId="164" fontId="0" fillId="9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0" borderId="2" xfId="0" applyFill="1" applyBorder="1"/>
    <xf numFmtId="0" fontId="12" fillId="7" borderId="0" xfId="0" applyFont="1" applyFill="1" applyAlignment="1">
      <alignment horizontal="left" vertical="center"/>
    </xf>
    <xf numFmtId="0" fontId="11" fillId="4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right" vertical="center"/>
    </xf>
    <xf numFmtId="0" fontId="4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164" fontId="0" fillId="11" borderId="8" xfId="0" applyNumberFormat="1" applyFont="1" applyFill="1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right" vertical="center"/>
    </xf>
    <xf numFmtId="0" fontId="1" fillId="13" borderId="8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0" fillId="4" borderId="9" xfId="0" applyFill="1" applyBorder="1" applyAlignment="1">
      <alignment horizontal="right" vertical="center"/>
    </xf>
    <xf numFmtId="164" fontId="1" fillId="11" borderId="8" xfId="0" applyNumberFormat="1" applyFont="1" applyFill="1" applyBorder="1" applyAlignment="1">
      <alignment horizontal="right" vertical="center"/>
    </xf>
    <xf numFmtId="0" fontId="0" fillId="5" borderId="1" xfId="0" applyFill="1" applyBorder="1" applyAlignment="1">
      <alignment horizontal="right" vertical="center"/>
    </xf>
    <xf numFmtId="0" fontId="0" fillId="13" borderId="1" xfId="0" applyFill="1" applyBorder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4" fontId="0" fillId="13" borderId="1" xfId="0" applyNumberForma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0" fillId="14" borderId="1" xfId="0" applyNumberFormat="1" applyFill="1" applyBorder="1" applyAlignment="1">
      <alignment horizontal="right" vertical="center"/>
    </xf>
    <xf numFmtId="0" fontId="1" fillId="13" borderId="1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9" fontId="1" fillId="0" borderId="1" xfId="0" applyNumberFormat="1" applyFont="1" applyBorder="1" applyAlignment="1">
      <alignment horizontal="right" vertical="center"/>
    </xf>
    <xf numFmtId="0" fontId="0" fillId="5" borderId="12" xfId="0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4" fontId="0" fillId="13" borderId="1" xfId="0" applyNumberFormat="1" applyFont="1" applyFill="1" applyBorder="1" applyAlignment="1">
      <alignment horizontal="right" vertical="center"/>
    </xf>
    <xf numFmtId="4" fontId="0" fillId="16" borderId="1" xfId="0" applyNumberFormat="1" applyFill="1" applyBorder="1" applyAlignment="1">
      <alignment vertical="center"/>
    </xf>
    <xf numFmtId="0" fontId="0" fillId="0" borderId="0" xfId="0" applyAlignment="1"/>
    <xf numFmtId="0" fontId="0" fillId="5" borderId="0" xfId="0" applyFill="1"/>
    <xf numFmtId="4" fontId="0" fillId="5" borderId="0" xfId="0" applyNumberFormat="1" applyFill="1" applyBorder="1" applyAlignment="1">
      <alignment horizontal="right" vertical="center"/>
    </xf>
    <xf numFmtId="164" fontId="1" fillId="5" borderId="12" xfId="0" applyNumberFormat="1" applyFont="1" applyFill="1" applyBorder="1" applyAlignment="1">
      <alignment horizontal="right" vertical="center"/>
    </xf>
    <xf numFmtId="0" fontId="0" fillId="5" borderId="2" xfId="0" applyFill="1" applyBorder="1" applyAlignment="1"/>
    <xf numFmtId="4" fontId="0" fillId="4" borderId="1" xfId="0" applyNumberFormat="1" applyFill="1" applyBorder="1" applyAlignment="1">
      <alignment vertical="center"/>
    </xf>
    <xf numFmtId="2" fontId="0" fillId="13" borderId="1" xfId="0" applyNumberFormat="1" applyFill="1" applyBorder="1" applyAlignment="1">
      <alignment horizontal="right" vertical="center"/>
    </xf>
    <xf numFmtId="2" fontId="1" fillId="1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8" borderId="14" xfId="0" applyFont="1" applyFill="1" applyBorder="1" applyAlignment="1">
      <alignment wrapText="1"/>
    </xf>
    <xf numFmtId="0" fontId="0" fillId="0" borderId="0" xfId="0" applyFill="1" applyAlignment="1">
      <alignment vertical="center"/>
    </xf>
    <xf numFmtId="2" fontId="1" fillId="0" borderId="0" xfId="0" applyNumberFormat="1" applyFont="1" applyFill="1" applyBorder="1" applyAlignment="1">
      <alignment horizontal="left" vertical="center" wrapText="1"/>
    </xf>
    <xf numFmtId="2" fontId="0" fillId="0" borderId="0" xfId="0" applyNumberFormat="1" applyFill="1" applyBorder="1" applyAlignment="1">
      <alignment horizontal="right" vertical="center"/>
    </xf>
    <xf numFmtId="2" fontId="0" fillId="0" borderId="11" xfId="0" applyNumberFormat="1" applyFill="1" applyBorder="1" applyAlignment="1">
      <alignment horizontal="right" vertical="center"/>
    </xf>
    <xf numFmtId="2" fontId="0" fillId="13" borderId="8" xfId="0" applyNumberFormat="1" applyFill="1" applyBorder="1" applyAlignment="1">
      <alignment horizontal="right" vertical="center"/>
    </xf>
    <xf numFmtId="164" fontId="1" fillId="10" borderId="8" xfId="0" applyNumberFormat="1" applyFont="1" applyFill="1" applyBorder="1" applyAlignment="1">
      <alignment horizontal="right" vertical="center"/>
    </xf>
    <xf numFmtId="2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5" borderId="1" xfId="0" applyFill="1" applyBorder="1" applyAlignment="1"/>
    <xf numFmtId="0" fontId="1" fillId="15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4" fontId="1" fillId="5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1" fillId="8" borderId="14" xfId="0" applyFont="1" applyFill="1" applyBorder="1" applyAlignment="1">
      <alignment horizontal="left" vertical="center" wrapText="1"/>
    </xf>
    <xf numFmtId="2" fontId="0" fillId="0" borderId="14" xfId="0" applyNumberForma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8" borderId="1" xfId="0" applyFont="1" applyFill="1" applyBorder="1" applyAlignment="1">
      <alignment wrapText="1" shrinkToFit="1"/>
    </xf>
    <xf numFmtId="0" fontId="0" fillId="0" borderId="1" xfId="0" applyBorder="1" applyAlignment="1">
      <alignment horizontal="right" vertical="center"/>
    </xf>
    <xf numFmtId="0" fontId="0" fillId="4" borderId="0" xfId="0" applyFill="1" applyAlignment="1">
      <alignment horizontal="right" vertical="center"/>
    </xf>
    <xf numFmtId="164" fontId="0" fillId="10" borderId="8" xfId="0" applyNumberFormat="1" applyFill="1" applyBorder="1" applyAlignment="1">
      <alignment horizontal="right" vertical="center"/>
    </xf>
    <xf numFmtId="164" fontId="7" fillId="10" borderId="1" xfId="0" applyNumberFormat="1" applyFont="1" applyFill="1" applyBorder="1" applyAlignment="1">
      <alignment horizontal="right" vertical="center"/>
    </xf>
    <xf numFmtId="2" fontId="1" fillId="13" borderId="1" xfId="0" applyNumberFormat="1" applyFont="1" applyFill="1" applyBorder="1" applyAlignment="1">
      <alignment horizontal="right" vertical="center"/>
    </xf>
    <xf numFmtId="4" fontId="1" fillId="13" borderId="1" xfId="0" applyNumberFormat="1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11" borderId="1" xfId="0" applyNumberForma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 wrapText="1" shrinkToFit="1"/>
    </xf>
    <xf numFmtId="0" fontId="0" fillId="0" borderId="12" xfId="0" applyBorder="1"/>
    <xf numFmtId="0" fontId="0" fillId="5" borderId="3" xfId="0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1" fillId="9" borderId="0" xfId="0" applyFont="1" applyFill="1" applyAlignment="1">
      <alignment horizontal="right" vertical="center"/>
    </xf>
    <xf numFmtId="0" fontId="12" fillId="7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7" borderId="15" xfId="0" applyFont="1" applyFill="1" applyBorder="1" applyAlignment="1">
      <alignment horizontal="center" vertical="center"/>
    </xf>
    <xf numFmtId="164" fontId="1" fillId="10" borderId="15" xfId="0" applyNumberFormat="1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164" fontId="0" fillId="0" borderId="15" xfId="0" applyNumberFormat="1" applyBorder="1" applyAlignment="1">
      <alignment horizontal="right" vertical="center"/>
    </xf>
    <xf numFmtId="164" fontId="11" fillId="10" borderId="15" xfId="0" applyNumberFormat="1" applyFont="1" applyFill="1" applyBorder="1" applyAlignment="1">
      <alignment horizontal="right" vertical="center"/>
    </xf>
    <xf numFmtId="0" fontId="11" fillId="7" borderId="15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0" fillId="4" borderId="9" xfId="0" applyFill="1" applyBorder="1" applyAlignment="1">
      <alignment horizontal="right"/>
    </xf>
    <xf numFmtId="0" fontId="0" fillId="13" borderId="1" xfId="0" applyFill="1" applyBorder="1" applyAlignment="1">
      <alignment horizontal="right"/>
    </xf>
    <xf numFmtId="0" fontId="1" fillId="13" borderId="8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11" xfId="0" applyFont="1" applyFill="1" applyBorder="1" applyAlignment="1">
      <alignment horizontal="right" vertical="center" wrapText="1"/>
    </xf>
    <xf numFmtId="164" fontId="1" fillId="9" borderId="1" xfId="0" applyNumberFormat="1" applyFon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10" borderId="1" xfId="0" applyNumberForma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right" vertical="center"/>
    </xf>
    <xf numFmtId="165" fontId="0" fillId="4" borderId="9" xfId="0" applyNumberForma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4" fontId="0" fillId="10" borderId="1" xfId="0" applyNumberForma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left" vertical="top"/>
    </xf>
    <xf numFmtId="0" fontId="0" fillId="0" borderId="15" xfId="0" applyBorder="1" applyAlignment="1">
      <alignment vertical="top"/>
    </xf>
    <xf numFmtId="0" fontId="1" fillId="11" borderId="1" xfId="0" applyFont="1" applyFill="1" applyBorder="1" applyAlignment="1">
      <alignment wrapText="1"/>
    </xf>
    <xf numFmtId="0" fontId="0" fillId="5" borderId="0" xfId="0" applyFill="1" applyBorder="1" applyAlignment="1">
      <alignment horizontal="center"/>
    </xf>
    <xf numFmtId="0" fontId="16" fillId="7" borderId="3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15" borderId="0" xfId="0" applyFont="1" applyFill="1" applyAlignment="1">
      <alignment horizontal="left" vertical="center"/>
    </xf>
    <xf numFmtId="0" fontId="0" fillId="5" borderId="0" xfId="0" applyFill="1" applyBorder="1" applyAlignment="1">
      <alignment horizontal="right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0" fontId="16" fillId="7" borderId="0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top" wrapText="1"/>
    </xf>
    <xf numFmtId="0" fontId="15" fillId="7" borderId="0" xfId="0" applyFont="1" applyFill="1" applyBorder="1" applyAlignment="1">
      <alignment horizontal="center" vertical="center" wrapText="1" shrinkToFit="1"/>
    </xf>
    <xf numFmtId="0" fontId="15" fillId="7" borderId="2" xfId="0" applyFont="1" applyFill="1" applyBorder="1" applyAlignment="1">
      <alignment horizontal="center" vertical="center" wrapText="1" shrinkToFit="1"/>
    </xf>
    <xf numFmtId="0" fontId="16" fillId="7" borderId="3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2" fillId="7" borderId="0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8" fillId="4" borderId="15" xfId="1" applyFont="1" applyFill="1" applyBorder="1" applyAlignment="1">
      <alignment horizontal="center" vertical="top" wrapText="1"/>
    </xf>
    <xf numFmtId="0" fontId="4" fillId="4" borderId="15" xfId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164" fontId="1" fillId="10" borderId="0" xfId="0" applyNumberFormat="1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colors>
    <mruColors>
      <color rgb="FF66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topLeftCell="A7" zoomScale="70" zoomScaleNormal="80" zoomScaleSheetLayoutView="70" workbookViewId="0">
      <selection activeCell="C29" sqref="C29"/>
    </sheetView>
  </sheetViews>
  <sheetFormatPr baseColWidth="10" defaultRowHeight="14.4" x14ac:dyDescent="0.3"/>
  <cols>
    <col min="1" max="1" width="12.6640625" customWidth="1"/>
    <col min="2" max="2" width="28.6640625" customWidth="1"/>
    <col min="3" max="8" width="20.6640625" customWidth="1"/>
    <col min="9" max="9" width="14.88671875" customWidth="1"/>
  </cols>
  <sheetData>
    <row r="1" spans="1:10" ht="33.6" x14ac:dyDescent="0.3">
      <c r="A1" s="167" t="s">
        <v>84</v>
      </c>
      <c r="B1" s="167"/>
      <c r="C1" s="167"/>
      <c r="D1" s="167"/>
      <c r="E1" s="167"/>
      <c r="F1" s="167"/>
      <c r="G1" s="167"/>
      <c r="H1" s="167"/>
      <c r="I1" s="167"/>
      <c r="J1" s="25"/>
    </row>
    <row r="3" spans="1:10" ht="32.25" customHeight="1" x14ac:dyDescent="0.3">
      <c r="A3" s="173" t="s">
        <v>112</v>
      </c>
      <c r="B3" s="173"/>
      <c r="C3" s="104"/>
    </row>
    <row r="4" spans="1:10" s="42" customFormat="1" ht="32.25" customHeight="1" thickBot="1" x14ac:dyDescent="0.35">
      <c r="A4" s="130"/>
      <c r="B4" s="130"/>
      <c r="C4" s="131"/>
    </row>
    <row r="5" spans="1:10" s="9" customFormat="1" ht="39.9" customHeight="1" x14ac:dyDescent="0.35">
      <c r="C5" s="163" t="s">
        <v>115</v>
      </c>
      <c r="D5" s="164"/>
      <c r="E5" s="164"/>
      <c r="F5" s="164"/>
      <c r="G5" s="164"/>
      <c r="H5" s="164"/>
    </row>
    <row r="6" spans="1:10" ht="15.75" customHeight="1" thickBot="1" x14ac:dyDescent="0.35">
      <c r="C6" s="165"/>
      <c r="D6" s="166"/>
      <c r="E6" s="166"/>
      <c r="F6" s="166"/>
      <c r="G6" s="166"/>
      <c r="H6" s="166"/>
    </row>
    <row r="7" spans="1:10" ht="42" customHeight="1" thickBot="1" x14ac:dyDescent="0.35">
      <c r="A7" s="1"/>
      <c r="B7" s="4" t="s">
        <v>0</v>
      </c>
      <c r="C7" s="7" t="s">
        <v>16</v>
      </c>
      <c r="D7" s="6" t="s">
        <v>17</v>
      </c>
      <c r="E7" s="8" t="s">
        <v>18</v>
      </c>
      <c r="F7" s="6" t="s">
        <v>19</v>
      </c>
      <c r="G7" s="8" t="s">
        <v>20</v>
      </c>
      <c r="H7" s="27" t="s">
        <v>21</v>
      </c>
    </row>
    <row r="8" spans="1:10" ht="39.9" customHeight="1" thickBot="1" x14ac:dyDescent="0.35">
      <c r="A8" s="168">
        <v>1</v>
      </c>
      <c r="B8" s="2" t="s">
        <v>1</v>
      </c>
      <c r="C8" s="114"/>
      <c r="D8" s="114"/>
      <c r="E8" s="114"/>
      <c r="F8" s="114"/>
      <c r="G8" s="114"/>
      <c r="H8" s="34">
        <f>SUM(C8:G8)</f>
        <v>0</v>
      </c>
    </row>
    <row r="9" spans="1:10" ht="18" customHeight="1" thickBot="1" x14ac:dyDescent="0.35">
      <c r="A9" s="169"/>
      <c r="B9" s="67" t="s">
        <v>105</v>
      </c>
      <c r="C9" s="75"/>
      <c r="D9" s="75"/>
      <c r="E9" s="75"/>
      <c r="F9" s="75"/>
      <c r="G9" s="75"/>
      <c r="H9" s="115"/>
    </row>
    <row r="10" spans="1:10" ht="39.9" customHeight="1" thickBot="1" x14ac:dyDescent="0.35">
      <c r="A10" s="168">
        <v>2</v>
      </c>
      <c r="B10" s="3" t="s">
        <v>2</v>
      </c>
      <c r="C10" s="114"/>
      <c r="D10" s="69"/>
      <c r="E10" s="69"/>
      <c r="F10" s="69"/>
      <c r="G10" s="114"/>
      <c r="H10" s="34">
        <f>G10+C10</f>
        <v>0</v>
      </c>
    </row>
    <row r="11" spans="1:10" ht="18" customHeight="1" thickBot="1" x14ac:dyDescent="0.35">
      <c r="A11" s="169"/>
      <c r="B11" s="67" t="s">
        <v>105</v>
      </c>
      <c r="C11" s="75"/>
      <c r="D11" s="69"/>
      <c r="E11" s="69"/>
      <c r="F11" s="69"/>
      <c r="G11" s="75"/>
      <c r="H11" s="115"/>
    </row>
    <row r="12" spans="1:10" ht="39.9" customHeight="1" thickBot="1" x14ac:dyDescent="0.35">
      <c r="A12" s="168">
        <v>3</v>
      </c>
      <c r="B12" s="2" t="s">
        <v>3</v>
      </c>
      <c r="C12" s="114"/>
      <c r="D12" s="114"/>
      <c r="E12" s="114"/>
      <c r="F12" s="114"/>
      <c r="G12" s="114"/>
      <c r="H12" s="34">
        <f>SUM(C12:G12)</f>
        <v>0</v>
      </c>
    </row>
    <row r="13" spans="1:10" ht="18" customHeight="1" thickBot="1" x14ac:dyDescent="0.35">
      <c r="A13" s="169"/>
      <c r="B13" s="67" t="s">
        <v>105</v>
      </c>
      <c r="C13" s="75"/>
      <c r="D13" s="75"/>
      <c r="E13" s="75"/>
      <c r="F13" s="75"/>
      <c r="G13" s="75"/>
      <c r="H13" s="115"/>
    </row>
    <row r="14" spans="1:10" ht="39.9" customHeight="1" thickBot="1" x14ac:dyDescent="0.35">
      <c r="A14" s="168">
        <v>4</v>
      </c>
      <c r="B14" s="5" t="s">
        <v>4</v>
      </c>
      <c r="C14" s="114"/>
      <c r="D14" s="69"/>
      <c r="E14" s="69"/>
      <c r="F14" s="69"/>
      <c r="G14" s="69"/>
      <c r="H14" s="34">
        <f>C14</f>
        <v>0</v>
      </c>
    </row>
    <row r="15" spans="1:10" ht="18" customHeight="1" thickBot="1" x14ac:dyDescent="0.35">
      <c r="A15" s="169"/>
      <c r="B15" s="67" t="s">
        <v>105</v>
      </c>
      <c r="C15" s="75"/>
      <c r="D15" s="69"/>
      <c r="E15" s="69"/>
      <c r="F15" s="69"/>
      <c r="G15" s="69"/>
      <c r="H15" s="115"/>
    </row>
    <row r="16" spans="1:10" ht="39.9" customHeight="1" thickBot="1" x14ac:dyDescent="0.35">
      <c r="A16" s="168">
        <v>6</v>
      </c>
      <c r="B16" s="2" t="s">
        <v>6</v>
      </c>
      <c r="C16" s="114"/>
      <c r="D16" s="114"/>
      <c r="E16" s="114"/>
      <c r="F16" s="114"/>
      <c r="G16" s="114"/>
      <c r="H16" s="34">
        <f>SUM(C16:G16)</f>
        <v>0</v>
      </c>
    </row>
    <row r="17" spans="1:9" ht="18" customHeight="1" thickBot="1" x14ac:dyDescent="0.35">
      <c r="A17" s="169"/>
      <c r="B17" s="67" t="s">
        <v>105</v>
      </c>
      <c r="C17" s="75"/>
      <c r="D17" s="75"/>
      <c r="E17" s="75"/>
      <c r="F17" s="75"/>
      <c r="G17" s="75"/>
      <c r="H17" s="115"/>
    </row>
    <row r="18" spans="1:9" ht="39.9" customHeight="1" thickBot="1" x14ac:dyDescent="0.35">
      <c r="A18" s="168">
        <v>7</v>
      </c>
      <c r="B18" s="2" t="s">
        <v>15</v>
      </c>
      <c r="C18" s="69"/>
      <c r="D18" s="114"/>
      <c r="E18" s="69"/>
      <c r="F18" s="69"/>
      <c r="G18" s="69"/>
      <c r="H18" s="34">
        <f>D18</f>
        <v>0</v>
      </c>
    </row>
    <row r="19" spans="1:9" ht="18" customHeight="1" thickBot="1" x14ac:dyDescent="0.35">
      <c r="A19" s="169"/>
      <c r="B19" s="67" t="s">
        <v>105</v>
      </c>
      <c r="C19" s="69"/>
      <c r="D19" s="75"/>
      <c r="E19" s="69"/>
      <c r="F19" s="69"/>
      <c r="G19" s="69"/>
      <c r="H19" s="115"/>
    </row>
    <row r="20" spans="1:9" ht="54" customHeight="1" thickBot="1" x14ac:dyDescent="0.35">
      <c r="A20" s="170">
        <v>8</v>
      </c>
      <c r="B20" s="3" t="s">
        <v>126</v>
      </c>
      <c r="C20" s="69"/>
      <c r="D20" s="114"/>
      <c r="E20" s="69"/>
      <c r="F20" s="69"/>
      <c r="G20" s="69"/>
      <c r="H20" s="34">
        <f>D20</f>
        <v>0</v>
      </c>
    </row>
    <row r="21" spans="1:9" ht="18" customHeight="1" thickBot="1" x14ac:dyDescent="0.35">
      <c r="A21" s="171"/>
      <c r="B21" s="67" t="s">
        <v>105</v>
      </c>
      <c r="C21" s="69"/>
      <c r="D21" s="75"/>
      <c r="E21" s="69"/>
      <c r="F21" s="69"/>
      <c r="G21" s="69"/>
      <c r="H21" s="73"/>
    </row>
    <row r="22" spans="1:9" ht="39.9" customHeight="1" thickBot="1" x14ac:dyDescent="0.35">
      <c r="B22" s="28" t="s">
        <v>14</v>
      </c>
      <c r="C22" s="19">
        <v>0.2</v>
      </c>
      <c r="D22" s="19">
        <v>0.2</v>
      </c>
      <c r="E22" s="19">
        <v>0.1</v>
      </c>
      <c r="F22" s="19">
        <v>0.1</v>
      </c>
      <c r="G22" s="19">
        <v>0.2</v>
      </c>
      <c r="H22" s="17"/>
    </row>
    <row r="23" spans="1:9" ht="39.9" customHeight="1" thickBot="1" x14ac:dyDescent="0.35">
      <c r="B23" s="47" t="s">
        <v>13</v>
      </c>
      <c r="C23" s="116">
        <f>C16+C14+C12+C10+C8</f>
        <v>0</v>
      </c>
      <c r="D23" s="116">
        <f>D20+D18+D16+D12+D8</f>
        <v>0</v>
      </c>
      <c r="E23" s="116">
        <f>E16+E12+E8</f>
        <v>0</v>
      </c>
      <c r="F23" s="116">
        <f>F16+F12+F8</f>
        <v>0</v>
      </c>
      <c r="G23" s="116">
        <f>G16+G12+G10+G8</f>
        <v>0</v>
      </c>
      <c r="H23" s="100">
        <f>SUM(C23:G23)</f>
        <v>0</v>
      </c>
    </row>
    <row r="24" spans="1:9" ht="39.9" customHeight="1" thickBot="1" x14ac:dyDescent="0.35">
      <c r="B24" s="28" t="s">
        <v>35</v>
      </c>
      <c r="C24" s="34">
        <f>C23*1.2</f>
        <v>0</v>
      </c>
      <c r="D24" s="34">
        <f>D23*1.2</f>
        <v>0</v>
      </c>
      <c r="E24" s="34">
        <f>E23*1.1</f>
        <v>0</v>
      </c>
      <c r="F24" s="34">
        <f>F23*1.1</f>
        <v>0</v>
      </c>
      <c r="G24" s="34">
        <f>G23*1.2</f>
        <v>0</v>
      </c>
      <c r="H24" s="100">
        <f>SUM(C24:G24)</f>
        <v>0</v>
      </c>
    </row>
    <row r="25" spans="1:9" ht="29.4" thickBot="1" x14ac:dyDescent="0.35">
      <c r="B25" s="78" t="s">
        <v>107</v>
      </c>
      <c r="C25" s="83">
        <f>C17+C15+C13+C11+C9</f>
        <v>0</v>
      </c>
      <c r="D25" s="83">
        <f>D21+D19+D17+D13+D9</f>
        <v>0</v>
      </c>
      <c r="E25" s="83">
        <f>E17+E13+E9</f>
        <v>0</v>
      </c>
      <c r="F25" s="83">
        <f>F17+F13+F9</f>
        <v>0</v>
      </c>
      <c r="G25" s="83">
        <f>G17+G13+G11+G9</f>
        <v>0</v>
      </c>
      <c r="H25" s="119">
        <f>SUM(C25:G25)</f>
        <v>0</v>
      </c>
    </row>
    <row r="26" spans="1:9" ht="15" thickBot="1" x14ac:dyDescent="0.35">
      <c r="A26" s="172" t="s">
        <v>102</v>
      </c>
      <c r="B26" s="172"/>
      <c r="H26" s="122" t="s">
        <v>87</v>
      </c>
      <c r="I26" s="122" t="s">
        <v>88</v>
      </c>
    </row>
    <row r="27" spans="1:9" ht="72" customHeight="1" thickBot="1" x14ac:dyDescent="0.35">
      <c r="B27" s="12"/>
      <c r="C27" s="162"/>
      <c r="D27" s="162"/>
      <c r="F27" s="16"/>
      <c r="G27" s="113" t="s">
        <v>116</v>
      </c>
      <c r="H27" s="34">
        <f>H23</f>
        <v>0</v>
      </c>
      <c r="I27" s="34">
        <f>H24</f>
        <v>0</v>
      </c>
    </row>
    <row r="28" spans="1:9" ht="58.2" thickBot="1" x14ac:dyDescent="0.35">
      <c r="B28" s="156"/>
      <c r="G28" s="161" t="s">
        <v>151</v>
      </c>
      <c r="H28" s="123"/>
      <c r="I28" s="123"/>
    </row>
    <row r="29" spans="1:9" ht="58.2" thickBot="1" x14ac:dyDescent="0.35">
      <c r="G29" s="161" t="s">
        <v>152</v>
      </c>
      <c r="H29" s="123"/>
      <c r="I29" s="123"/>
    </row>
  </sheetData>
  <mergeCells count="12">
    <mergeCell ref="C27:D27"/>
    <mergeCell ref="C5:H6"/>
    <mergeCell ref="A1:I1"/>
    <mergeCell ref="A8:A9"/>
    <mergeCell ref="A10:A11"/>
    <mergeCell ref="A12:A13"/>
    <mergeCell ref="A14:A15"/>
    <mergeCell ref="A16:A17"/>
    <mergeCell ref="A18:A19"/>
    <mergeCell ref="A20:A21"/>
    <mergeCell ref="A26:B26"/>
    <mergeCell ref="A3:B3"/>
  </mergeCells>
  <pageMargins left="0.7" right="0.7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view="pageBreakPreview" topLeftCell="A7" zoomScale="70" zoomScaleNormal="70" zoomScaleSheetLayoutView="70" workbookViewId="0">
      <selection activeCell="J25" sqref="J25"/>
    </sheetView>
  </sheetViews>
  <sheetFormatPr baseColWidth="10" defaultRowHeight="14.4" x14ac:dyDescent="0.3"/>
  <cols>
    <col min="1" max="1" width="12.6640625" customWidth="1"/>
    <col min="2" max="2" width="25.6640625" customWidth="1"/>
    <col min="3" max="11" width="20.6640625" customWidth="1"/>
    <col min="12" max="12" width="21.44140625" customWidth="1"/>
  </cols>
  <sheetData>
    <row r="1" spans="1:13" ht="33.6" x14ac:dyDescent="0.3">
      <c r="A1" s="167" t="s">
        <v>83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25"/>
      <c r="M1" s="25"/>
    </row>
    <row r="2" spans="1:13" ht="15" thickBot="1" x14ac:dyDescent="0.35"/>
    <row r="3" spans="1:13" s="9" customFormat="1" ht="39.9" customHeight="1" x14ac:dyDescent="0.35">
      <c r="C3" s="163" t="s">
        <v>115</v>
      </c>
      <c r="D3" s="164"/>
      <c r="E3" s="164"/>
      <c r="F3" s="164"/>
      <c r="G3" s="164"/>
      <c r="H3" s="164"/>
      <c r="I3" s="164"/>
      <c r="J3" s="164"/>
      <c r="K3" s="164"/>
    </row>
    <row r="4" spans="1:13" ht="15.75" customHeight="1" thickBot="1" x14ac:dyDescent="0.35">
      <c r="C4" s="165"/>
      <c r="D4" s="166"/>
      <c r="E4" s="166"/>
      <c r="F4" s="166"/>
      <c r="G4" s="166"/>
      <c r="H4" s="166"/>
      <c r="I4" s="166"/>
      <c r="J4" s="166"/>
      <c r="K4" s="166"/>
    </row>
    <row r="5" spans="1:13" ht="42" customHeight="1" thickBot="1" x14ac:dyDescent="0.35">
      <c r="A5" s="1"/>
      <c r="B5" s="4" t="s">
        <v>0</v>
      </c>
      <c r="C5" s="21" t="s">
        <v>75</v>
      </c>
      <c r="D5" s="6" t="s">
        <v>7</v>
      </c>
      <c r="E5" s="6" t="s">
        <v>8</v>
      </c>
      <c r="F5" s="6" t="s">
        <v>9</v>
      </c>
      <c r="G5" s="8" t="s">
        <v>10</v>
      </c>
      <c r="H5" s="7" t="s">
        <v>11</v>
      </c>
      <c r="I5" s="6" t="s">
        <v>12</v>
      </c>
      <c r="J5" s="8" t="s">
        <v>74</v>
      </c>
      <c r="K5" s="26" t="s">
        <v>21</v>
      </c>
    </row>
    <row r="6" spans="1:13" ht="39.9" customHeight="1" thickBot="1" x14ac:dyDescent="0.35">
      <c r="A6" s="168">
        <v>1</v>
      </c>
      <c r="B6" s="2" t="s">
        <v>1</v>
      </c>
      <c r="C6" s="68"/>
      <c r="D6" s="68"/>
      <c r="E6" s="48"/>
      <c r="F6" s="68"/>
      <c r="G6" s="68"/>
      <c r="H6" s="68"/>
      <c r="I6" s="48"/>
      <c r="J6" s="68"/>
      <c r="K6" s="34">
        <f>C6+D6+F6+G6+H6+J6</f>
        <v>0</v>
      </c>
    </row>
    <row r="7" spans="1:13" s="143" customFormat="1" ht="18" customHeight="1" thickBot="1" x14ac:dyDescent="0.35">
      <c r="A7" s="169"/>
      <c r="B7" s="142" t="s">
        <v>105</v>
      </c>
      <c r="C7" s="91"/>
      <c r="D7" s="91"/>
      <c r="E7" s="140"/>
      <c r="F7" s="91"/>
      <c r="G7" s="91"/>
      <c r="H7" s="91"/>
      <c r="I7" s="140"/>
      <c r="J7" s="91"/>
      <c r="K7" s="73"/>
    </row>
    <row r="8" spans="1:13" ht="39.9" customHeight="1" thickBot="1" x14ac:dyDescent="0.35">
      <c r="A8" s="168">
        <v>2</v>
      </c>
      <c r="B8" s="3" t="s">
        <v>2</v>
      </c>
      <c r="C8" s="68"/>
      <c r="D8" s="48"/>
      <c r="E8" s="48"/>
      <c r="F8" s="68"/>
      <c r="G8" s="68"/>
      <c r="H8" s="68"/>
      <c r="I8" s="68"/>
      <c r="J8" s="48"/>
      <c r="K8" s="34">
        <f>I8+H8+G8+F8+C8</f>
        <v>0</v>
      </c>
    </row>
    <row r="9" spans="1:13" s="143" customFormat="1" ht="18" customHeight="1" thickBot="1" x14ac:dyDescent="0.35">
      <c r="A9" s="169"/>
      <c r="B9" s="142" t="s">
        <v>105</v>
      </c>
      <c r="C9" s="91"/>
      <c r="D9" s="69"/>
      <c r="E9" s="69"/>
      <c r="F9" s="91"/>
      <c r="G9" s="91"/>
      <c r="H9" s="91"/>
      <c r="I9" s="91"/>
      <c r="J9" s="69"/>
      <c r="K9" s="73"/>
    </row>
    <row r="10" spans="1:13" ht="39.9" customHeight="1" thickBot="1" x14ac:dyDescent="0.35">
      <c r="A10" s="168">
        <v>3</v>
      </c>
      <c r="B10" s="2" t="s">
        <v>3</v>
      </c>
      <c r="C10" s="68"/>
      <c r="D10" s="48"/>
      <c r="E10" s="48"/>
      <c r="F10" s="68"/>
      <c r="G10" s="68"/>
      <c r="H10" s="48"/>
      <c r="I10" s="48"/>
      <c r="J10" s="68"/>
      <c r="K10" s="34">
        <f>J10+G10+F10+C10</f>
        <v>0</v>
      </c>
    </row>
    <row r="11" spans="1:13" s="143" customFormat="1" ht="18" customHeight="1" thickBot="1" x14ac:dyDescent="0.35">
      <c r="A11" s="169"/>
      <c r="B11" s="142" t="s">
        <v>105</v>
      </c>
      <c r="C11" s="91"/>
      <c r="D11" s="69"/>
      <c r="E11" s="69"/>
      <c r="F11" s="91"/>
      <c r="G11" s="91"/>
      <c r="H11" s="69"/>
      <c r="I11" s="69"/>
      <c r="J11" s="141"/>
      <c r="K11" s="73"/>
    </row>
    <row r="12" spans="1:13" ht="39.9" customHeight="1" thickBot="1" x14ac:dyDescent="0.35">
      <c r="A12" s="168">
        <v>4</v>
      </c>
      <c r="B12" s="5" t="s">
        <v>4</v>
      </c>
      <c r="C12" s="68"/>
      <c r="D12" s="48"/>
      <c r="E12" s="48"/>
      <c r="F12" s="68"/>
      <c r="G12" s="68"/>
      <c r="H12" s="48"/>
      <c r="I12" s="48"/>
      <c r="J12" s="48"/>
      <c r="K12" s="34">
        <f>G12+F12+C12</f>
        <v>0</v>
      </c>
    </row>
    <row r="13" spans="1:13" s="143" customFormat="1" ht="18" customHeight="1" thickBot="1" x14ac:dyDescent="0.35">
      <c r="A13" s="169"/>
      <c r="B13" s="142" t="s">
        <v>105</v>
      </c>
      <c r="C13" s="91"/>
      <c r="D13" s="69"/>
      <c r="E13" s="69"/>
      <c r="F13" s="91"/>
      <c r="G13" s="91"/>
      <c r="H13" s="69"/>
      <c r="I13" s="69"/>
      <c r="J13" s="69"/>
      <c r="K13" s="73"/>
    </row>
    <row r="14" spans="1:13" ht="39.9" customHeight="1" thickBot="1" x14ac:dyDescent="0.35">
      <c r="A14" s="168">
        <v>5</v>
      </c>
      <c r="B14" s="2" t="s">
        <v>5</v>
      </c>
      <c r="C14" s="68"/>
      <c r="D14" s="68"/>
      <c r="E14" s="68"/>
      <c r="F14" s="68"/>
      <c r="G14" s="68"/>
      <c r="H14" s="68"/>
      <c r="I14" s="68"/>
      <c r="J14" s="68"/>
      <c r="K14" s="34">
        <f>SUM(C14:J14)</f>
        <v>0</v>
      </c>
    </row>
    <row r="15" spans="1:13" s="143" customFormat="1" ht="18" customHeight="1" thickBot="1" x14ac:dyDescent="0.35">
      <c r="A15" s="169"/>
      <c r="B15" s="142" t="s">
        <v>105</v>
      </c>
      <c r="C15" s="91"/>
      <c r="D15" s="91"/>
      <c r="E15" s="91"/>
      <c r="F15" s="91"/>
      <c r="G15" s="91"/>
      <c r="H15" s="91"/>
      <c r="I15" s="91"/>
      <c r="J15" s="91"/>
      <c r="K15" s="73"/>
    </row>
    <row r="16" spans="1:13" ht="39.9" customHeight="1" thickBot="1" x14ac:dyDescent="0.35">
      <c r="A16" s="168">
        <v>6</v>
      </c>
      <c r="B16" s="2" t="s">
        <v>6</v>
      </c>
      <c r="C16" s="68"/>
      <c r="D16" s="48"/>
      <c r="E16" s="48"/>
      <c r="F16" s="68"/>
      <c r="G16" s="68"/>
      <c r="H16" s="68"/>
      <c r="I16" s="68"/>
      <c r="J16" s="48"/>
      <c r="K16" s="34">
        <f>I16+H16+G16+F16+C16</f>
        <v>0</v>
      </c>
    </row>
    <row r="17" spans="1:12" s="143" customFormat="1" ht="18" customHeight="1" thickBot="1" x14ac:dyDescent="0.35">
      <c r="A17" s="169"/>
      <c r="B17" s="142" t="s">
        <v>105</v>
      </c>
      <c r="C17" s="91"/>
      <c r="D17" s="69"/>
      <c r="E17" s="69"/>
      <c r="F17" s="91"/>
      <c r="G17" s="91"/>
      <c r="H17" s="91"/>
      <c r="I17" s="91"/>
      <c r="J17" s="69"/>
      <c r="K17" s="73"/>
    </row>
    <row r="18" spans="1:12" ht="39.9" customHeight="1" thickBot="1" x14ac:dyDescent="0.35">
      <c r="B18" s="28" t="s">
        <v>14</v>
      </c>
      <c r="C18" s="19">
        <v>0.2</v>
      </c>
      <c r="D18" s="19">
        <v>0.2</v>
      </c>
      <c r="E18" s="19">
        <v>0.2</v>
      </c>
      <c r="F18" s="19">
        <v>0.2</v>
      </c>
      <c r="G18" s="19">
        <v>0.1</v>
      </c>
      <c r="H18" s="19">
        <v>0.1</v>
      </c>
      <c r="I18" s="19">
        <v>0.1</v>
      </c>
      <c r="J18" s="19">
        <v>0.2</v>
      </c>
      <c r="K18" s="17"/>
    </row>
    <row r="19" spans="1:12" ht="39.9" customHeight="1" thickBot="1" x14ac:dyDescent="0.35">
      <c r="B19" s="28" t="s">
        <v>13</v>
      </c>
      <c r="C19" s="34">
        <f>C16+C14+C12+C10+C8+C6</f>
        <v>0</v>
      </c>
      <c r="D19" s="34">
        <f>D14+D6</f>
        <v>0</v>
      </c>
      <c r="E19" s="34">
        <f>E14</f>
        <v>0</v>
      </c>
      <c r="F19" s="34">
        <f>F16+F14+F12+F10+F8+F6</f>
        <v>0</v>
      </c>
      <c r="G19" s="34">
        <f>G16+G14+G12+G10+G8+G6</f>
        <v>0</v>
      </c>
      <c r="H19" s="34">
        <f>H16+H14+H8+H6</f>
        <v>0</v>
      </c>
      <c r="I19" s="34">
        <f>I16+I14+I8</f>
        <v>0</v>
      </c>
      <c r="J19" s="34">
        <f>J14+J10+J6</f>
        <v>0</v>
      </c>
      <c r="K19" s="34">
        <f>SUM(C19:J19)</f>
        <v>0</v>
      </c>
    </row>
    <row r="20" spans="1:12" ht="39.9" customHeight="1" thickBot="1" x14ac:dyDescent="0.35">
      <c r="B20" s="28" t="s">
        <v>35</v>
      </c>
      <c r="C20" s="34">
        <f>C19*1.2</f>
        <v>0</v>
      </c>
      <c r="D20" s="34">
        <f>D19*1.2</f>
        <v>0</v>
      </c>
      <c r="E20" s="34">
        <f>E19*1.2</f>
        <v>0</v>
      </c>
      <c r="F20" s="34">
        <f>F19*1.2</f>
        <v>0</v>
      </c>
      <c r="G20" s="34">
        <f>G19*1.1</f>
        <v>0</v>
      </c>
      <c r="H20" s="34">
        <f>H19*1.1</f>
        <v>0</v>
      </c>
      <c r="I20" s="34">
        <f>I19*1.1</f>
        <v>0</v>
      </c>
      <c r="J20" s="34">
        <f>J19*1.2</f>
        <v>0</v>
      </c>
      <c r="K20" s="34">
        <f t="shared" ref="K20:K21" si="0">SUM(C20:J20)</f>
        <v>0</v>
      </c>
    </row>
    <row r="21" spans="1:12" ht="29.4" thickBot="1" x14ac:dyDescent="0.35">
      <c r="B21" s="78" t="s">
        <v>107</v>
      </c>
      <c r="C21" s="83">
        <f>C17+C15+C13+C11+C9+C7</f>
        <v>0</v>
      </c>
      <c r="D21" s="83">
        <f>D15+D7</f>
        <v>0</v>
      </c>
      <c r="E21" s="83">
        <f>E15</f>
        <v>0</v>
      </c>
      <c r="F21" s="83">
        <f>F17+F15+F13+F11+F9+F7</f>
        <v>0</v>
      </c>
      <c r="G21" s="83">
        <f>G17+G15+G13+G11+G9+G7</f>
        <v>0</v>
      </c>
      <c r="H21" s="119">
        <f>H17+H15+H9+H7</f>
        <v>0</v>
      </c>
      <c r="I21" s="83">
        <f>I17+I15+I9</f>
        <v>0</v>
      </c>
      <c r="J21" s="119">
        <f>J15+J11+J7</f>
        <v>0</v>
      </c>
      <c r="K21" s="155">
        <f t="shared" si="0"/>
        <v>0</v>
      </c>
    </row>
    <row r="22" spans="1:12" ht="15" thickBot="1" x14ac:dyDescent="0.35">
      <c r="B22" s="144"/>
      <c r="C22" s="145"/>
      <c r="D22" s="145"/>
      <c r="E22" s="145"/>
      <c r="F22" s="145"/>
      <c r="G22" s="145"/>
      <c r="H22" s="146"/>
      <c r="K22" s="22" t="s">
        <v>87</v>
      </c>
      <c r="L22" s="22" t="s">
        <v>88</v>
      </c>
    </row>
    <row r="23" spans="1:12" s="127" customFormat="1" ht="58.2" customHeight="1" thickBot="1" x14ac:dyDescent="0.35">
      <c r="B23" s="147"/>
      <c r="C23" s="174"/>
      <c r="D23" s="174"/>
      <c r="I23" s="148"/>
      <c r="J23" s="120" t="s">
        <v>124</v>
      </c>
      <c r="K23" s="149">
        <f>SUM(C19:J19)</f>
        <v>0</v>
      </c>
      <c r="L23" s="149">
        <f>SUM(C20:J20)</f>
        <v>0</v>
      </c>
    </row>
    <row r="24" spans="1:12" ht="58.2" thickBot="1" x14ac:dyDescent="0.35">
      <c r="J24" s="161" t="s">
        <v>153</v>
      </c>
      <c r="K24" s="123"/>
      <c r="L24" s="123"/>
    </row>
    <row r="25" spans="1:12" ht="58.2" thickBot="1" x14ac:dyDescent="0.35">
      <c r="J25" s="161" t="s">
        <v>154</v>
      </c>
      <c r="K25" s="123"/>
      <c r="L25" s="123"/>
    </row>
  </sheetData>
  <mergeCells count="9">
    <mergeCell ref="C23:D23"/>
    <mergeCell ref="C3:K4"/>
    <mergeCell ref="A1:K1"/>
    <mergeCell ref="A16:A17"/>
    <mergeCell ref="A14:A15"/>
    <mergeCell ref="A12:A13"/>
    <mergeCell ref="A10:A11"/>
    <mergeCell ref="A8:A9"/>
    <mergeCell ref="A6:A7"/>
  </mergeCells>
  <pageMargins left="0.7" right="0.7" top="0.75" bottom="0.75" header="0.3" footer="0.3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view="pageBreakPreview" topLeftCell="A4" zoomScale="80" zoomScaleNormal="80" zoomScaleSheetLayoutView="80" workbookViewId="0">
      <selection activeCell="F24" sqref="F24:F25"/>
    </sheetView>
  </sheetViews>
  <sheetFormatPr baseColWidth="10" defaultRowHeight="14.4" x14ac:dyDescent="0.3"/>
  <cols>
    <col min="1" max="1" width="12.6640625" customWidth="1"/>
    <col min="2" max="2" width="25.6640625" customWidth="1"/>
    <col min="3" max="7" width="20.6640625" customWidth="1"/>
    <col min="8" max="8" width="20.33203125" customWidth="1"/>
  </cols>
  <sheetData>
    <row r="1" spans="1:9" ht="28.8" x14ac:dyDescent="0.3">
      <c r="A1" s="177" t="s">
        <v>123</v>
      </c>
      <c r="B1" s="177"/>
      <c r="C1" s="177"/>
      <c r="D1" s="177"/>
      <c r="E1" s="177"/>
      <c r="F1" s="177"/>
      <c r="G1" s="177"/>
      <c r="H1" s="139"/>
      <c r="I1" s="139"/>
    </row>
    <row r="2" spans="1:9" ht="15" thickBot="1" x14ac:dyDescent="0.35"/>
    <row r="3" spans="1:9" s="9" customFormat="1" ht="39.9" customHeight="1" x14ac:dyDescent="0.35">
      <c r="C3" s="163" t="s">
        <v>115</v>
      </c>
      <c r="D3" s="164"/>
      <c r="E3" s="164"/>
      <c r="F3" s="164"/>
      <c r="G3" s="164"/>
    </row>
    <row r="4" spans="1:9" ht="15.75" customHeight="1" thickBot="1" x14ac:dyDescent="0.35">
      <c r="C4" s="165"/>
      <c r="D4" s="166"/>
      <c r="E4" s="166"/>
      <c r="F4" s="166"/>
      <c r="G4" s="166"/>
    </row>
    <row r="5" spans="1:9" ht="42" customHeight="1" thickBot="1" x14ac:dyDescent="0.35">
      <c r="A5" s="1"/>
      <c r="B5" s="4" t="s">
        <v>0</v>
      </c>
      <c r="C5" s="7" t="s">
        <v>69</v>
      </c>
      <c r="D5" s="6" t="s">
        <v>70</v>
      </c>
      <c r="E5" s="8" t="s">
        <v>71</v>
      </c>
      <c r="F5" s="6" t="s">
        <v>72</v>
      </c>
      <c r="G5" s="27" t="s">
        <v>21</v>
      </c>
    </row>
    <row r="6" spans="1:9" ht="39.9" customHeight="1" thickBot="1" x14ac:dyDescent="0.35">
      <c r="A6" s="168">
        <v>1</v>
      </c>
      <c r="B6" s="2" t="s">
        <v>1</v>
      </c>
      <c r="C6" s="150"/>
      <c r="D6" s="150"/>
      <c r="E6" s="150"/>
      <c r="F6" s="150"/>
      <c r="G6" s="151">
        <f>SUM(C6:F6)</f>
        <v>0</v>
      </c>
    </row>
    <row r="7" spans="1:9" ht="18" customHeight="1" thickBot="1" x14ac:dyDescent="0.35">
      <c r="A7" s="169"/>
      <c r="B7" s="78" t="s">
        <v>105</v>
      </c>
      <c r="C7" s="72"/>
      <c r="D7" s="72"/>
      <c r="E7" s="72"/>
      <c r="F7" s="72"/>
      <c r="G7" s="66"/>
    </row>
    <row r="8" spans="1:9" ht="39.9" customHeight="1" thickBot="1" x14ac:dyDescent="0.35">
      <c r="A8" s="168">
        <v>2</v>
      </c>
      <c r="B8" s="3" t="s">
        <v>2</v>
      </c>
      <c r="C8" s="152"/>
      <c r="D8" s="152"/>
      <c r="E8" s="152"/>
      <c r="F8" s="152"/>
      <c r="G8" s="151">
        <f>SUM(C8:F8)</f>
        <v>0</v>
      </c>
      <c r="H8" s="175"/>
      <c r="I8" s="176"/>
    </row>
    <row r="9" spans="1:9" ht="18" customHeight="1" thickBot="1" x14ac:dyDescent="0.35">
      <c r="A9" s="169"/>
      <c r="B9" s="78" t="s">
        <v>105</v>
      </c>
      <c r="C9" s="72"/>
      <c r="D9" s="72"/>
      <c r="E9" s="72"/>
      <c r="F9" s="72"/>
      <c r="G9" s="66"/>
    </row>
    <row r="10" spans="1:9" ht="39.9" customHeight="1" thickBot="1" x14ac:dyDescent="0.35">
      <c r="A10" s="168">
        <v>3</v>
      </c>
      <c r="B10" s="2" t="s">
        <v>3</v>
      </c>
      <c r="C10" s="152"/>
      <c r="D10" s="153"/>
      <c r="E10" s="153"/>
      <c r="F10" s="153"/>
      <c r="G10" s="151">
        <f>C10</f>
        <v>0</v>
      </c>
    </row>
    <row r="11" spans="1:9" ht="18" customHeight="1" thickBot="1" x14ac:dyDescent="0.35">
      <c r="A11" s="169"/>
      <c r="B11" s="78" t="s">
        <v>105</v>
      </c>
      <c r="C11" s="72"/>
      <c r="D11" s="153"/>
      <c r="E11" s="153"/>
      <c r="F11" s="153"/>
      <c r="G11" s="66"/>
    </row>
    <row r="12" spans="1:9" ht="39.9" customHeight="1" thickBot="1" x14ac:dyDescent="0.35">
      <c r="A12" s="168">
        <v>4</v>
      </c>
      <c r="B12" s="5" t="s">
        <v>4</v>
      </c>
      <c r="C12" s="152"/>
      <c r="D12" s="153"/>
      <c r="E12" s="153"/>
      <c r="F12" s="153"/>
      <c r="G12" s="151">
        <f>C12</f>
        <v>0</v>
      </c>
      <c r="H12" s="175"/>
      <c r="I12" s="176"/>
    </row>
    <row r="13" spans="1:9" ht="18" customHeight="1" thickBot="1" x14ac:dyDescent="0.35">
      <c r="A13" s="169"/>
      <c r="B13" s="78" t="s">
        <v>105</v>
      </c>
      <c r="C13" s="72"/>
      <c r="D13" s="153"/>
      <c r="E13" s="153"/>
      <c r="F13" s="153"/>
      <c r="G13" s="66"/>
    </row>
    <row r="14" spans="1:9" ht="39.9" customHeight="1" thickBot="1" x14ac:dyDescent="0.35">
      <c r="A14" s="168">
        <v>5</v>
      </c>
      <c r="B14" s="2" t="s">
        <v>5</v>
      </c>
      <c r="C14" s="152"/>
      <c r="D14" s="153"/>
      <c r="E14" s="153"/>
      <c r="F14" s="153"/>
      <c r="G14" s="151">
        <f>C14</f>
        <v>0</v>
      </c>
    </row>
    <row r="15" spans="1:9" ht="18" customHeight="1" thickBot="1" x14ac:dyDescent="0.35">
      <c r="A15" s="169"/>
      <c r="B15" s="78" t="s">
        <v>105</v>
      </c>
      <c r="C15" s="72"/>
      <c r="D15" s="153"/>
      <c r="E15" s="153"/>
      <c r="F15" s="153"/>
      <c r="G15" s="66"/>
    </row>
    <row r="16" spans="1:9" ht="39.9" customHeight="1" thickBot="1" x14ac:dyDescent="0.35">
      <c r="A16" s="168">
        <v>6</v>
      </c>
      <c r="B16" s="2" t="s">
        <v>6</v>
      </c>
      <c r="C16" s="152"/>
      <c r="D16" s="153"/>
      <c r="E16" s="153"/>
      <c r="F16" s="153"/>
      <c r="G16" s="151">
        <f>C16</f>
        <v>0</v>
      </c>
    </row>
    <row r="17" spans="1:8" ht="18" customHeight="1" thickBot="1" x14ac:dyDescent="0.35">
      <c r="A17" s="169"/>
      <c r="B17" s="78" t="s">
        <v>105</v>
      </c>
      <c r="C17" s="72"/>
      <c r="D17" s="153"/>
      <c r="E17" s="153"/>
      <c r="F17" s="153"/>
      <c r="G17" s="66"/>
    </row>
    <row r="18" spans="1:8" ht="39.9" customHeight="1" thickBot="1" x14ac:dyDescent="0.35">
      <c r="B18" s="28" t="s">
        <v>14</v>
      </c>
      <c r="C18" s="19">
        <v>0.2</v>
      </c>
      <c r="D18" s="19">
        <v>0.1</v>
      </c>
      <c r="E18" s="19">
        <v>0.2</v>
      </c>
      <c r="F18" s="19">
        <v>0.1</v>
      </c>
      <c r="G18" s="18"/>
    </row>
    <row r="19" spans="1:8" ht="39.9" customHeight="1" thickBot="1" x14ac:dyDescent="0.35">
      <c r="B19" s="47" t="s">
        <v>13</v>
      </c>
      <c r="C19" s="116">
        <f>C6+C8+C10+C12+C14+C16</f>
        <v>0</v>
      </c>
      <c r="D19" s="116">
        <f>D6+D8</f>
        <v>0</v>
      </c>
      <c r="E19" s="116">
        <f>E8+E6</f>
        <v>0</v>
      </c>
      <c r="F19" s="116">
        <f>F8+F6</f>
        <v>0</v>
      </c>
      <c r="G19" s="116">
        <f>SUM(C19:F19)</f>
        <v>0</v>
      </c>
    </row>
    <row r="20" spans="1:8" ht="39.9" customHeight="1" thickBot="1" x14ac:dyDescent="0.35">
      <c r="B20" s="28" t="s">
        <v>35</v>
      </c>
      <c r="C20" s="34">
        <f>C19*1.2</f>
        <v>0</v>
      </c>
      <c r="D20" s="34">
        <f>D19*1.1</f>
        <v>0</v>
      </c>
      <c r="E20" s="34">
        <f>E19*1.2</f>
        <v>0</v>
      </c>
      <c r="F20" s="34">
        <f>F19*1.1</f>
        <v>0</v>
      </c>
      <c r="G20" s="116">
        <f t="shared" ref="G20:G21" si="0">SUM(C20:F20)</f>
        <v>0</v>
      </c>
    </row>
    <row r="21" spans="1:8" ht="29.4" thickBot="1" x14ac:dyDescent="0.35">
      <c r="B21" s="92" t="s">
        <v>107</v>
      </c>
      <c r="C21" s="91">
        <f>C17+C15+C13+C11+C9+C7</f>
        <v>0</v>
      </c>
      <c r="D21" s="91">
        <f>D9+D7</f>
        <v>0</v>
      </c>
      <c r="E21" s="91">
        <f>E9+E7</f>
        <v>0</v>
      </c>
      <c r="F21" s="91">
        <f>F9+F7</f>
        <v>0</v>
      </c>
      <c r="G21" s="155">
        <f t="shared" si="0"/>
        <v>0</v>
      </c>
    </row>
    <row r="22" spans="1:8" s="42" customFormat="1" ht="15" thickBot="1" x14ac:dyDescent="0.35">
      <c r="B22" s="96"/>
      <c r="C22" s="97"/>
      <c r="D22" s="97"/>
      <c r="E22" s="97"/>
      <c r="F22" s="101"/>
      <c r="G22" s="154" t="s">
        <v>87</v>
      </c>
      <c r="H22" s="154" t="s">
        <v>88</v>
      </c>
    </row>
    <row r="23" spans="1:8" ht="58.95" customHeight="1" thickBot="1" x14ac:dyDescent="0.35">
      <c r="A23" s="85" t="s">
        <v>102</v>
      </c>
      <c r="B23" s="12"/>
      <c r="C23" s="162"/>
      <c r="D23" s="162"/>
      <c r="F23" s="113" t="s">
        <v>125</v>
      </c>
      <c r="G23" s="34">
        <f>SUM(C19:F19)</f>
        <v>0</v>
      </c>
      <c r="H23" s="34">
        <f>SUM(C20:F20)</f>
        <v>0</v>
      </c>
    </row>
    <row r="24" spans="1:8" ht="58.2" thickBot="1" x14ac:dyDescent="0.35">
      <c r="F24" s="161" t="s">
        <v>155</v>
      </c>
      <c r="G24" s="43"/>
      <c r="H24" s="43"/>
    </row>
    <row r="25" spans="1:8" ht="58.2" thickBot="1" x14ac:dyDescent="0.35">
      <c r="F25" s="161" t="s">
        <v>156</v>
      </c>
      <c r="G25" s="43"/>
      <c r="H25" s="43"/>
    </row>
  </sheetData>
  <mergeCells count="11">
    <mergeCell ref="C3:G4"/>
    <mergeCell ref="H8:I8"/>
    <mergeCell ref="H12:I12"/>
    <mergeCell ref="C23:D23"/>
    <mergeCell ref="A1:G1"/>
    <mergeCell ref="A6:A7"/>
    <mergeCell ref="A8:A9"/>
    <mergeCell ref="A10:A11"/>
    <mergeCell ref="A12:A13"/>
    <mergeCell ref="A14:A15"/>
    <mergeCell ref="A16:A17"/>
  </mergeCells>
  <pageMargins left="0.7" right="0.7" top="0.75" bottom="0.75" header="0.3" footer="0.3"/>
  <pageSetup paperSize="9" scale="55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topLeftCell="A16" zoomScale="60" zoomScaleNormal="60" workbookViewId="0">
      <selection activeCell="C8" sqref="C8"/>
    </sheetView>
  </sheetViews>
  <sheetFormatPr baseColWidth="10" defaultRowHeight="14.4" x14ac:dyDescent="0.3"/>
  <cols>
    <col min="1" max="1" width="12.6640625" customWidth="1"/>
    <col min="2" max="2" width="42.109375" customWidth="1"/>
    <col min="3" max="14" width="20.6640625" customWidth="1"/>
    <col min="15" max="15" width="23.6640625" customWidth="1"/>
  </cols>
  <sheetData>
    <row r="1" spans="1:16" ht="33.6" x14ac:dyDescent="0.3">
      <c r="A1" s="177" t="s">
        <v>85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30"/>
      <c r="P1" s="30"/>
    </row>
    <row r="3" spans="1:16" ht="32.25" customHeight="1" x14ac:dyDescent="0.3">
      <c r="A3" s="173" t="s">
        <v>112</v>
      </c>
      <c r="B3" s="173"/>
      <c r="C3" s="104"/>
    </row>
    <row r="5" spans="1:16" s="9" customFormat="1" ht="39.9" customHeight="1" x14ac:dyDescent="0.35">
      <c r="B5" s="178" t="s">
        <v>115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6" ht="15.75" customHeight="1" thickBot="1" x14ac:dyDescent="0.35"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</row>
    <row r="7" spans="1:16" ht="42" customHeight="1" thickBot="1" x14ac:dyDescent="0.35">
      <c r="A7" s="1"/>
      <c r="B7" s="4" t="s">
        <v>0</v>
      </c>
      <c r="C7" s="7" t="s">
        <v>34</v>
      </c>
      <c r="D7" s="6" t="s">
        <v>25</v>
      </c>
      <c r="E7" s="6" t="s">
        <v>26</v>
      </c>
      <c r="F7" s="6" t="s">
        <v>27</v>
      </c>
      <c r="G7" s="8" t="s">
        <v>28</v>
      </c>
      <c r="H7" s="7" t="s">
        <v>29</v>
      </c>
      <c r="I7" s="8" t="s">
        <v>73</v>
      </c>
      <c r="J7" s="6" t="s">
        <v>30</v>
      </c>
      <c r="K7" s="6" t="s">
        <v>31</v>
      </c>
      <c r="L7" s="60" t="s">
        <v>32</v>
      </c>
      <c r="M7" s="61" t="s">
        <v>17</v>
      </c>
      <c r="N7" s="31" t="s">
        <v>21</v>
      </c>
    </row>
    <row r="8" spans="1:16" ht="39.9" customHeight="1" thickBot="1" x14ac:dyDescent="0.35">
      <c r="A8" s="168">
        <v>1</v>
      </c>
      <c r="B8" s="2" t="s">
        <v>1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34">
        <f>SUM(C8:M8)</f>
        <v>0</v>
      </c>
    </row>
    <row r="9" spans="1:16" ht="18" customHeight="1" thickBot="1" x14ac:dyDescent="0.35">
      <c r="A9" s="169"/>
      <c r="B9" s="62" t="s">
        <v>105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66"/>
    </row>
    <row r="10" spans="1:16" ht="39.9" customHeight="1" thickBot="1" x14ac:dyDescent="0.35">
      <c r="A10" s="168">
        <v>2</v>
      </c>
      <c r="B10" s="3" t="s">
        <v>2</v>
      </c>
      <c r="C10" s="71"/>
      <c r="D10" s="71"/>
      <c r="E10" s="71"/>
      <c r="F10" s="71"/>
      <c r="G10" s="71"/>
      <c r="H10" s="71"/>
      <c r="I10" s="71"/>
      <c r="J10" s="71"/>
      <c r="K10" s="69"/>
      <c r="L10" s="69"/>
      <c r="M10" s="69"/>
      <c r="N10" s="34">
        <f>SUM(C10:M10)</f>
        <v>0</v>
      </c>
    </row>
    <row r="11" spans="1:16" ht="18" customHeight="1" thickBot="1" x14ac:dyDescent="0.35">
      <c r="A11" s="180"/>
      <c r="B11" s="62" t="s">
        <v>105</v>
      </c>
      <c r="C11" s="72"/>
      <c r="D11" s="72"/>
      <c r="E11" s="72"/>
      <c r="F11" s="72"/>
      <c r="G11" s="72"/>
      <c r="H11" s="72"/>
      <c r="I11" s="72"/>
      <c r="J11" s="72"/>
      <c r="K11" s="69"/>
      <c r="L11" s="69"/>
      <c r="M11" s="69"/>
      <c r="N11" s="66"/>
    </row>
    <row r="12" spans="1:16" ht="46.2" customHeight="1" thickBot="1" x14ac:dyDescent="0.35">
      <c r="A12" s="180"/>
      <c r="B12" s="45" t="s">
        <v>103</v>
      </c>
      <c r="C12" s="33"/>
      <c r="D12" s="33"/>
      <c r="E12" s="33"/>
      <c r="F12" s="33"/>
      <c r="G12" s="33"/>
      <c r="H12" s="33"/>
      <c r="I12" s="33"/>
      <c r="J12" s="33"/>
      <c r="K12" s="73"/>
      <c r="L12" s="69"/>
      <c r="M12" s="69"/>
      <c r="N12" s="34">
        <f>SUM(C12:M12)</f>
        <v>0</v>
      </c>
    </row>
    <row r="13" spans="1:16" ht="18" customHeight="1" thickBot="1" x14ac:dyDescent="0.35">
      <c r="A13" s="169"/>
      <c r="B13" s="62" t="s">
        <v>105</v>
      </c>
      <c r="C13" s="72"/>
      <c r="D13" s="72"/>
      <c r="E13" s="72"/>
      <c r="F13" s="72"/>
      <c r="G13" s="72"/>
      <c r="H13" s="72"/>
      <c r="I13" s="72"/>
      <c r="J13" s="72"/>
      <c r="K13" s="69"/>
      <c r="L13" s="69"/>
      <c r="M13" s="69"/>
      <c r="N13" s="66"/>
    </row>
    <row r="14" spans="1:16" ht="39.9" customHeight="1" thickBot="1" x14ac:dyDescent="0.35">
      <c r="A14" s="168">
        <v>3</v>
      </c>
      <c r="B14" s="2" t="s">
        <v>3</v>
      </c>
      <c r="C14" s="71"/>
      <c r="D14" s="71"/>
      <c r="E14" s="69"/>
      <c r="F14" s="71"/>
      <c r="G14" s="71"/>
      <c r="H14" s="69"/>
      <c r="I14" s="71"/>
      <c r="J14" s="71"/>
      <c r="K14" s="71"/>
      <c r="L14" s="69"/>
      <c r="M14" s="69"/>
      <c r="N14" s="34">
        <f>SUM(C14:M14)</f>
        <v>0</v>
      </c>
    </row>
    <row r="15" spans="1:16" ht="18" customHeight="1" thickBot="1" x14ac:dyDescent="0.35">
      <c r="A15" s="169"/>
      <c r="B15" s="62" t="s">
        <v>105</v>
      </c>
      <c r="C15" s="72"/>
      <c r="D15" s="72"/>
      <c r="E15" s="69"/>
      <c r="F15" s="72"/>
      <c r="G15" s="72"/>
      <c r="H15" s="69"/>
      <c r="I15" s="72"/>
      <c r="J15" s="72"/>
      <c r="K15" s="72"/>
      <c r="L15" s="69"/>
      <c r="M15" s="69"/>
      <c r="N15" s="66"/>
    </row>
    <row r="16" spans="1:16" ht="39.9" customHeight="1" thickBot="1" x14ac:dyDescent="0.35">
      <c r="A16" s="168">
        <v>4</v>
      </c>
      <c r="B16" s="5" t="s">
        <v>127</v>
      </c>
      <c r="C16" s="69"/>
      <c r="D16" s="69"/>
      <c r="E16" s="69"/>
      <c r="F16" s="69"/>
      <c r="G16" s="69"/>
      <c r="H16" s="71"/>
      <c r="I16" s="69"/>
      <c r="J16" s="69"/>
      <c r="K16" s="69"/>
      <c r="L16" s="69"/>
      <c r="M16" s="69"/>
      <c r="N16" s="34">
        <f>SUM(C16:M16)</f>
        <v>0</v>
      </c>
    </row>
    <row r="17" spans="1:15" ht="18" customHeight="1" thickBot="1" x14ac:dyDescent="0.35">
      <c r="A17" s="169"/>
      <c r="B17" s="62" t="s">
        <v>105</v>
      </c>
      <c r="C17" s="69"/>
      <c r="D17" s="69"/>
      <c r="E17" s="69"/>
      <c r="F17" s="69"/>
      <c r="G17" s="69"/>
      <c r="H17" s="72"/>
      <c r="I17" s="69"/>
      <c r="J17" s="69"/>
      <c r="K17" s="69"/>
      <c r="L17" s="69"/>
      <c r="M17" s="69"/>
      <c r="N17" s="66"/>
    </row>
    <row r="18" spans="1:15" ht="39.9" customHeight="1" thickBot="1" x14ac:dyDescent="0.35">
      <c r="A18" s="168">
        <v>6</v>
      </c>
      <c r="B18" s="2" t="s">
        <v>6</v>
      </c>
      <c r="C18" s="71"/>
      <c r="D18" s="71"/>
      <c r="E18" s="69"/>
      <c r="F18" s="69"/>
      <c r="G18" s="71"/>
      <c r="H18" s="71"/>
      <c r="I18" s="71"/>
      <c r="J18" s="71"/>
      <c r="K18" s="71"/>
      <c r="L18" s="69"/>
      <c r="M18" s="71"/>
      <c r="N18" s="34">
        <f>SUM(C18:M18)</f>
        <v>0</v>
      </c>
    </row>
    <row r="19" spans="1:15" ht="18" customHeight="1" thickBot="1" x14ac:dyDescent="0.35">
      <c r="A19" s="169"/>
      <c r="B19" s="62" t="s">
        <v>105</v>
      </c>
      <c r="C19" s="72"/>
      <c r="D19" s="72"/>
      <c r="E19" s="69"/>
      <c r="F19" s="69"/>
      <c r="G19" s="72"/>
      <c r="H19" s="72"/>
      <c r="I19" s="72"/>
      <c r="J19" s="72"/>
      <c r="K19" s="69"/>
      <c r="L19" s="69"/>
      <c r="M19" s="72"/>
      <c r="N19" s="66"/>
    </row>
    <row r="20" spans="1:15" ht="39.9" customHeight="1" thickBot="1" x14ac:dyDescent="0.35">
      <c r="A20" s="168">
        <v>7</v>
      </c>
      <c r="B20" s="2" t="s">
        <v>15</v>
      </c>
      <c r="C20" s="69"/>
      <c r="D20" s="69"/>
      <c r="E20" s="69"/>
      <c r="F20" s="69"/>
      <c r="G20" s="69"/>
      <c r="H20" s="71"/>
      <c r="I20" s="69"/>
      <c r="J20" s="69"/>
      <c r="K20" s="69"/>
      <c r="L20" s="69"/>
      <c r="M20" s="71"/>
      <c r="N20" s="34">
        <f>SUM(C20:M20)</f>
        <v>0</v>
      </c>
    </row>
    <row r="21" spans="1:15" ht="18" customHeight="1" thickBot="1" x14ac:dyDescent="0.35">
      <c r="A21" s="169"/>
      <c r="B21" s="62" t="s">
        <v>105</v>
      </c>
      <c r="C21" s="69"/>
      <c r="D21" s="69"/>
      <c r="E21" s="69"/>
      <c r="F21" s="69"/>
      <c r="G21" s="69"/>
      <c r="H21" s="72"/>
      <c r="I21" s="69"/>
      <c r="J21" s="69"/>
      <c r="K21" s="69"/>
      <c r="L21" s="69"/>
      <c r="M21" s="72"/>
      <c r="N21" s="66"/>
    </row>
    <row r="22" spans="1:15" ht="39.9" customHeight="1" thickBot="1" x14ac:dyDescent="0.35">
      <c r="A22" s="183">
        <v>8</v>
      </c>
      <c r="B22" s="65" t="s">
        <v>157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63">
        <f>M22</f>
        <v>0</v>
      </c>
    </row>
    <row r="23" spans="1:15" ht="18" customHeight="1" thickBot="1" x14ac:dyDescent="0.35">
      <c r="A23" s="184"/>
      <c r="B23" s="62" t="s">
        <v>105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2"/>
      <c r="N23" s="66"/>
    </row>
    <row r="24" spans="1:15" ht="39.9" customHeight="1" thickBot="1" x14ac:dyDescent="0.35">
      <c r="A24" s="181">
        <v>9</v>
      </c>
      <c r="B24" s="3" t="s">
        <v>128</v>
      </c>
      <c r="C24" s="69"/>
      <c r="D24" s="69"/>
      <c r="E24" s="69"/>
      <c r="F24" s="69"/>
      <c r="G24" s="69"/>
      <c r="H24" s="69"/>
      <c r="I24" s="69"/>
      <c r="J24" s="74"/>
      <c r="K24" s="69"/>
      <c r="L24" s="69"/>
      <c r="M24" s="69"/>
      <c r="N24" s="59">
        <f>J24</f>
        <v>0</v>
      </c>
    </row>
    <row r="25" spans="1:15" ht="18" customHeight="1" thickBot="1" x14ac:dyDescent="0.35">
      <c r="A25" s="182"/>
      <c r="B25" s="62" t="s">
        <v>105</v>
      </c>
      <c r="C25" s="69"/>
      <c r="D25" s="69"/>
      <c r="E25" s="69"/>
      <c r="F25" s="69"/>
      <c r="G25" s="69"/>
      <c r="H25" s="69"/>
      <c r="I25" s="69"/>
      <c r="J25" s="72"/>
      <c r="K25" s="69"/>
      <c r="L25" s="69"/>
      <c r="M25" s="69"/>
      <c r="N25" s="66"/>
    </row>
    <row r="26" spans="1:15" ht="39.9" customHeight="1" thickBot="1" x14ac:dyDescent="0.35">
      <c r="B26" s="36" t="s">
        <v>14</v>
      </c>
      <c r="C26" s="20">
        <v>0.1</v>
      </c>
      <c r="D26" s="20">
        <v>0.2</v>
      </c>
      <c r="E26" s="20">
        <v>0.1</v>
      </c>
      <c r="F26" s="20">
        <v>0.1</v>
      </c>
      <c r="G26" s="20">
        <v>0.1</v>
      </c>
      <c r="H26" s="20">
        <v>0.2</v>
      </c>
      <c r="I26" s="20">
        <v>0.1</v>
      </c>
      <c r="J26" s="20">
        <v>0.1</v>
      </c>
      <c r="K26" s="20">
        <v>0.2</v>
      </c>
      <c r="L26" s="20">
        <v>0.2</v>
      </c>
      <c r="M26" s="20">
        <v>0.2</v>
      </c>
      <c r="N26" s="15"/>
    </row>
    <row r="27" spans="1:15" ht="39.9" customHeight="1" thickBot="1" x14ac:dyDescent="0.35">
      <c r="B27" s="28" t="s">
        <v>13</v>
      </c>
      <c r="C27" s="34">
        <f>C18+C14+C12+C10+C8</f>
        <v>0</v>
      </c>
      <c r="D27" s="34">
        <f>D18+D14+D12+D10+D8</f>
        <v>0</v>
      </c>
      <c r="E27" s="34">
        <f>E12+E10+E8</f>
        <v>0</v>
      </c>
      <c r="F27" s="34">
        <f>F14+F12+F10+F8</f>
        <v>0</v>
      </c>
      <c r="G27" s="34">
        <f>G18+G14+G12+G10+G8</f>
        <v>0</v>
      </c>
      <c r="H27" s="34">
        <f>H20+H18+H16+H12+H10+H8</f>
        <v>0</v>
      </c>
      <c r="I27" s="34">
        <f>I18+I14+I12+I10+I8</f>
        <v>0</v>
      </c>
      <c r="J27" s="34">
        <f>J24+J18+J14+J12+J10+J8</f>
        <v>0</v>
      </c>
      <c r="K27" s="34">
        <f>K18+K14+K8</f>
        <v>0</v>
      </c>
      <c r="L27" s="34">
        <f>L8</f>
        <v>0</v>
      </c>
      <c r="M27" s="34">
        <f>M20+M18+M8</f>
        <v>0</v>
      </c>
      <c r="N27" s="117">
        <f>SUM(C27:M27)</f>
        <v>0</v>
      </c>
    </row>
    <row r="28" spans="1:15" ht="39.9" customHeight="1" thickBot="1" x14ac:dyDescent="0.35">
      <c r="B28" s="28" t="s">
        <v>35</v>
      </c>
      <c r="C28" s="34">
        <f>C27*1.1</f>
        <v>0</v>
      </c>
      <c r="D28" s="34">
        <f>D27*1.2</f>
        <v>0</v>
      </c>
      <c r="E28" s="34">
        <f>E27*1.1</f>
        <v>0</v>
      </c>
      <c r="F28" s="34">
        <f>F27*1.1</f>
        <v>0</v>
      </c>
      <c r="G28" s="34">
        <f>G27*1.1</f>
        <v>0</v>
      </c>
      <c r="H28" s="34">
        <f>H27*1.2</f>
        <v>0</v>
      </c>
      <c r="I28" s="34">
        <f>H27*1.2</f>
        <v>0</v>
      </c>
      <c r="J28" s="34">
        <f>J27*1.1</f>
        <v>0</v>
      </c>
      <c r="K28" s="34">
        <f>K27*1.2</f>
        <v>0</v>
      </c>
      <c r="L28" s="34">
        <f>L27*1.2</f>
        <v>0</v>
      </c>
      <c r="M28" s="34">
        <f>M27*1.2</f>
        <v>0</v>
      </c>
      <c r="N28" s="117">
        <f>SUM(C28:M28)</f>
        <v>0</v>
      </c>
    </row>
    <row r="29" spans="1:15" ht="35.25" customHeight="1" thickBot="1" x14ac:dyDescent="0.35">
      <c r="B29" s="78" t="s">
        <v>107</v>
      </c>
      <c r="C29" s="91">
        <f>C19+C15+C13+C11+C9</f>
        <v>0</v>
      </c>
      <c r="D29" s="91">
        <f>D19+D15+D13+D11+D9</f>
        <v>0</v>
      </c>
      <c r="E29" s="91">
        <f>E13+E11+E9</f>
        <v>0</v>
      </c>
      <c r="F29" s="91">
        <f>F15+F13+F11+F9</f>
        <v>0</v>
      </c>
      <c r="G29" s="91">
        <f>G19+G15+G13+G11+G9</f>
        <v>0</v>
      </c>
      <c r="H29" s="91">
        <f>H21+H19+H17+H13+H11+H9</f>
        <v>0</v>
      </c>
      <c r="I29" s="91">
        <f>I19+I15+I13+I11+I9</f>
        <v>0</v>
      </c>
      <c r="J29" s="91">
        <f>J25+J19+J15+J13+J11+J9</f>
        <v>0</v>
      </c>
      <c r="K29" s="91">
        <f>K15+K9</f>
        <v>0</v>
      </c>
      <c r="L29" s="91">
        <f>L9</f>
        <v>0</v>
      </c>
      <c r="M29" s="91">
        <f>M23+M21+M19+M9</f>
        <v>0</v>
      </c>
      <c r="N29" s="118">
        <f>SUM(C29:M29)</f>
        <v>0</v>
      </c>
    </row>
    <row r="30" spans="1:15" ht="15" thickBot="1" x14ac:dyDescent="0.35">
      <c r="A30" s="172" t="s">
        <v>102</v>
      </c>
      <c r="B30" s="172"/>
      <c r="N30" s="64" t="s">
        <v>87</v>
      </c>
      <c r="O30" s="24" t="s">
        <v>88</v>
      </c>
    </row>
    <row r="31" spans="1:15" ht="80.25" customHeight="1" thickBot="1" x14ac:dyDescent="0.35">
      <c r="A31" s="185" t="s">
        <v>104</v>
      </c>
      <c r="B31" s="185"/>
      <c r="C31" s="162"/>
      <c r="D31" s="162"/>
      <c r="I31" s="11"/>
      <c r="J31" s="13"/>
      <c r="K31" s="13"/>
      <c r="L31" s="13"/>
      <c r="M31" s="13"/>
      <c r="N31" s="37">
        <f>N27</f>
        <v>0</v>
      </c>
      <c r="O31" s="37">
        <f>M28</f>
        <v>0</v>
      </c>
    </row>
    <row r="32" spans="1:15" ht="100.5" customHeight="1" thickBot="1" x14ac:dyDescent="0.35">
      <c r="M32" s="161" t="s">
        <v>158</v>
      </c>
      <c r="N32" s="43"/>
      <c r="O32" s="43"/>
    </row>
    <row r="33" spans="13:15" ht="99" customHeight="1" thickBot="1" x14ac:dyDescent="0.35">
      <c r="M33" s="161" t="s">
        <v>159</v>
      </c>
      <c r="N33" s="43"/>
      <c r="O33" s="43"/>
    </row>
  </sheetData>
  <mergeCells count="14">
    <mergeCell ref="C31:D31"/>
    <mergeCell ref="A1:N1"/>
    <mergeCell ref="B5:N6"/>
    <mergeCell ref="A8:A9"/>
    <mergeCell ref="A10:A13"/>
    <mergeCell ref="A14:A15"/>
    <mergeCell ref="A16:A17"/>
    <mergeCell ref="A18:A19"/>
    <mergeCell ref="A20:A21"/>
    <mergeCell ref="A24:A25"/>
    <mergeCell ref="A22:A23"/>
    <mergeCell ref="A30:B30"/>
    <mergeCell ref="A31:B31"/>
    <mergeCell ref="A3:B3"/>
  </mergeCells>
  <pageMargins left="0.7" right="0.7" top="0.75" bottom="0.75" header="0.3" footer="0.3"/>
  <pageSetup paperSize="9" scale="3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view="pageBreakPreview" zoomScale="60" zoomScaleNormal="70" workbookViewId="0">
      <selection activeCell="Q16" sqref="Q16"/>
    </sheetView>
  </sheetViews>
  <sheetFormatPr baseColWidth="10" defaultRowHeight="14.4" x14ac:dyDescent="0.3"/>
  <cols>
    <col min="1" max="1" width="12.6640625" customWidth="1"/>
    <col min="2" max="2" width="25.6640625" customWidth="1"/>
    <col min="3" max="4" width="20.6640625" customWidth="1"/>
    <col min="5" max="5" width="22" customWidth="1"/>
  </cols>
  <sheetData>
    <row r="1" spans="1:10" ht="28.8" x14ac:dyDescent="0.3">
      <c r="A1" s="177" t="s">
        <v>86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s="42" customFormat="1" ht="28.8" x14ac:dyDescent="0.3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ht="32.25" customHeight="1" x14ac:dyDescent="0.3">
      <c r="A3" s="173" t="s">
        <v>112</v>
      </c>
      <c r="B3" s="173"/>
      <c r="C3" s="104"/>
    </row>
    <row r="5" spans="1:10" s="9" customFormat="1" ht="39.9" customHeight="1" x14ac:dyDescent="0.35">
      <c r="B5" s="186" t="s">
        <v>115</v>
      </c>
      <c r="C5" s="186"/>
      <c r="D5" s="186"/>
    </row>
    <row r="6" spans="1:10" ht="15.75" customHeight="1" thickBot="1" x14ac:dyDescent="0.35">
      <c r="B6" s="187"/>
      <c r="C6" s="187"/>
      <c r="D6" s="187"/>
    </row>
    <row r="7" spans="1:10" ht="42" customHeight="1" thickBot="1" x14ac:dyDescent="0.35">
      <c r="A7" s="1"/>
      <c r="B7" s="4" t="s">
        <v>0</v>
      </c>
      <c r="C7" s="7" t="s">
        <v>33</v>
      </c>
      <c r="D7" s="31" t="s">
        <v>21</v>
      </c>
    </row>
    <row r="8" spans="1:10" ht="39.9" customHeight="1" thickBot="1" x14ac:dyDescent="0.35">
      <c r="A8" s="168">
        <v>1</v>
      </c>
      <c r="B8" s="2" t="s">
        <v>1</v>
      </c>
      <c r="C8" s="33"/>
      <c r="D8" s="32">
        <f>C8</f>
        <v>0</v>
      </c>
    </row>
    <row r="9" spans="1:10" ht="18" customHeight="1" thickBot="1" x14ac:dyDescent="0.35">
      <c r="A9" s="169"/>
      <c r="B9" s="62" t="s">
        <v>105</v>
      </c>
      <c r="C9" s="75"/>
      <c r="D9" s="84"/>
    </row>
    <row r="10" spans="1:10" ht="39.9" customHeight="1" thickBot="1" x14ac:dyDescent="0.35">
      <c r="A10" s="168">
        <v>2</v>
      </c>
      <c r="B10" s="3" t="s">
        <v>2</v>
      </c>
      <c r="C10" s="33"/>
      <c r="D10" s="32">
        <f t="shared" ref="D10:D14" si="0">C10</f>
        <v>0</v>
      </c>
    </row>
    <row r="11" spans="1:10" ht="18" customHeight="1" thickBot="1" x14ac:dyDescent="0.35">
      <c r="A11" s="180"/>
      <c r="B11" s="62" t="s">
        <v>105</v>
      </c>
      <c r="C11" s="75"/>
      <c r="D11" s="90"/>
    </row>
    <row r="12" spans="1:10" ht="39.9" customHeight="1" thickBot="1" x14ac:dyDescent="0.35">
      <c r="A12" s="180"/>
      <c r="B12" s="45" t="s">
        <v>90</v>
      </c>
      <c r="C12" s="33"/>
      <c r="D12" s="32">
        <f>C12</f>
        <v>0</v>
      </c>
    </row>
    <row r="13" spans="1:10" ht="18" customHeight="1" thickBot="1" x14ac:dyDescent="0.35">
      <c r="A13" s="169"/>
      <c r="B13" s="62" t="s">
        <v>105</v>
      </c>
      <c r="C13" s="75"/>
      <c r="D13" s="90"/>
    </row>
    <row r="14" spans="1:10" ht="39.9" customHeight="1" thickBot="1" x14ac:dyDescent="0.35">
      <c r="A14" s="168">
        <v>3</v>
      </c>
      <c r="B14" s="4" t="s">
        <v>3</v>
      </c>
      <c r="C14" s="59"/>
      <c r="D14" s="32">
        <f t="shared" si="0"/>
        <v>0</v>
      </c>
    </row>
    <row r="15" spans="1:10" ht="18" customHeight="1" thickBot="1" x14ac:dyDescent="0.35">
      <c r="A15" s="169"/>
      <c r="B15" s="62" t="s">
        <v>105</v>
      </c>
      <c r="C15" s="75"/>
      <c r="D15" s="90"/>
    </row>
    <row r="16" spans="1:10" ht="39.9" customHeight="1" thickBot="1" x14ac:dyDescent="0.35">
      <c r="A16" s="168">
        <v>6</v>
      </c>
      <c r="B16" s="2" t="s">
        <v>6</v>
      </c>
      <c r="C16" s="33"/>
      <c r="D16" s="32">
        <f>C16</f>
        <v>0</v>
      </c>
    </row>
    <row r="17" spans="1:5" ht="18" customHeight="1" thickBot="1" x14ac:dyDescent="0.35">
      <c r="A17" s="169"/>
      <c r="B17" s="62" t="s">
        <v>105</v>
      </c>
      <c r="C17" s="75"/>
      <c r="D17" s="90"/>
    </row>
    <row r="18" spans="1:5" ht="39.9" customHeight="1" thickBot="1" x14ac:dyDescent="0.35">
      <c r="B18" s="28" t="s">
        <v>14</v>
      </c>
      <c r="C18" s="20">
        <v>0.1</v>
      </c>
      <c r="D18" s="18"/>
    </row>
    <row r="19" spans="1:5" ht="31.5" customHeight="1" thickBot="1" x14ac:dyDescent="0.35">
      <c r="B19" s="78" t="s">
        <v>107</v>
      </c>
      <c r="C19" s="75">
        <f>C17+C15+C13+C11+C9</f>
        <v>0</v>
      </c>
      <c r="D19" s="17"/>
    </row>
    <row r="20" spans="1:5" s="86" customFormat="1" ht="31.5" customHeight="1" thickBot="1" x14ac:dyDescent="0.35">
      <c r="B20" s="58"/>
      <c r="C20" s="87"/>
      <c r="D20" s="89"/>
    </row>
    <row r="21" spans="1:5" ht="15" thickBot="1" x14ac:dyDescent="0.35">
      <c r="A21" s="85" t="s">
        <v>102</v>
      </c>
      <c r="C21" s="23" t="s">
        <v>87</v>
      </c>
      <c r="D21" s="23" t="s">
        <v>88</v>
      </c>
      <c r="E21" s="79"/>
    </row>
    <row r="22" spans="1:5" ht="58.2" customHeight="1" thickBot="1" x14ac:dyDescent="0.35">
      <c r="B22" s="29" t="s">
        <v>109</v>
      </c>
      <c r="C22" s="35">
        <f>C16+C14+C12+C10+C8</f>
        <v>0</v>
      </c>
      <c r="D22" s="35">
        <f>C22*1.1</f>
        <v>0</v>
      </c>
      <c r="E22" s="88"/>
    </row>
    <row r="23" spans="1:5" ht="43.8" thickBot="1" x14ac:dyDescent="0.35">
      <c r="B23" s="161" t="s">
        <v>160</v>
      </c>
      <c r="C23" s="43"/>
      <c r="D23" s="43"/>
    </row>
    <row r="24" spans="1:5" ht="43.8" thickBot="1" x14ac:dyDescent="0.35">
      <c r="B24" s="161" t="s">
        <v>161</v>
      </c>
      <c r="C24" s="43"/>
      <c r="D24" s="43"/>
    </row>
  </sheetData>
  <mergeCells count="7">
    <mergeCell ref="A3:B3"/>
    <mergeCell ref="A1:J1"/>
    <mergeCell ref="B5:D6"/>
    <mergeCell ref="A16:A17"/>
    <mergeCell ref="A14:A15"/>
    <mergeCell ref="A8:A9"/>
    <mergeCell ref="A10:A13"/>
  </mergeCells>
  <pageMargins left="0.7" right="0.7" top="0.75" bottom="0.75" header="0.3" footer="0.3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topLeftCell="H1" zoomScale="70" zoomScaleNormal="70" zoomScaleSheetLayoutView="70" workbookViewId="0">
      <selection activeCell="P19" sqref="P19"/>
    </sheetView>
  </sheetViews>
  <sheetFormatPr baseColWidth="10" defaultRowHeight="14.4" x14ac:dyDescent="0.3"/>
  <cols>
    <col min="1" max="1" width="12.6640625" customWidth="1"/>
    <col min="2" max="2" width="27.33203125" customWidth="1"/>
    <col min="3" max="17" width="20.6640625" customWidth="1"/>
    <col min="18" max="18" width="22.109375" customWidth="1"/>
    <col min="19" max="20" width="20.6640625" customWidth="1"/>
  </cols>
  <sheetData>
    <row r="1" spans="1:22" ht="33.6" x14ac:dyDescent="0.3">
      <c r="A1" s="177" t="s">
        <v>113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30"/>
      <c r="Q1" s="30"/>
      <c r="R1" s="30"/>
      <c r="S1" s="30"/>
      <c r="T1" s="30"/>
      <c r="U1" s="30"/>
      <c r="V1" s="30"/>
    </row>
    <row r="2" spans="1:22" s="42" customFormat="1" ht="33.6" x14ac:dyDescent="0.3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12"/>
      <c r="Q2" s="112"/>
      <c r="R2" s="112"/>
      <c r="S2" s="112"/>
      <c r="T2" s="112"/>
      <c r="U2" s="112"/>
      <c r="V2" s="112"/>
    </row>
    <row r="3" spans="1:22" ht="32.25" customHeight="1" x14ac:dyDescent="0.3">
      <c r="A3" s="173" t="s">
        <v>112</v>
      </c>
      <c r="B3" s="173"/>
      <c r="C3" s="104"/>
    </row>
    <row r="4" spans="1:22" ht="15" thickBot="1" x14ac:dyDescent="0.35"/>
    <row r="5" spans="1:22" s="9" customFormat="1" ht="39.9" customHeight="1" x14ac:dyDescent="0.35">
      <c r="C5" s="188" t="s">
        <v>115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2" ht="15.75" customHeight="1" thickBot="1" x14ac:dyDescent="0.35">
      <c r="C6" s="190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2" ht="42" customHeight="1" thickBot="1" x14ac:dyDescent="0.35">
      <c r="A7" s="1"/>
      <c r="B7" s="4" t="s">
        <v>0</v>
      </c>
      <c r="C7" s="7" t="s">
        <v>47</v>
      </c>
      <c r="D7" s="6" t="s">
        <v>48</v>
      </c>
      <c r="E7" s="6" t="s">
        <v>49</v>
      </c>
      <c r="F7" s="6" t="s">
        <v>50</v>
      </c>
      <c r="G7" s="8" t="s">
        <v>51</v>
      </c>
      <c r="H7" s="7" t="s">
        <v>52</v>
      </c>
      <c r="I7" s="6" t="s">
        <v>53</v>
      </c>
      <c r="J7" s="6" t="s">
        <v>54</v>
      </c>
      <c r="K7" s="6" t="s">
        <v>55</v>
      </c>
      <c r="L7" s="6" t="s">
        <v>56</v>
      </c>
      <c r="M7" s="6" t="s">
        <v>17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114</v>
      </c>
      <c r="T7" s="27" t="s">
        <v>21</v>
      </c>
    </row>
    <row r="8" spans="1:22" ht="39.9" customHeight="1" thickBot="1" x14ac:dyDescent="0.35">
      <c r="A8" s="168">
        <v>1</v>
      </c>
      <c r="B8" s="2" t="s">
        <v>1</v>
      </c>
      <c r="C8" s="3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34">
        <f>C8</f>
        <v>0</v>
      </c>
    </row>
    <row r="9" spans="1:22" ht="18" customHeight="1" thickBot="1" x14ac:dyDescent="0.35">
      <c r="A9" s="169"/>
      <c r="B9" s="78" t="s">
        <v>105</v>
      </c>
      <c r="C9" s="91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8"/>
    </row>
    <row r="10" spans="1:22" ht="39.9" customHeight="1" thickBot="1" x14ac:dyDescent="0.35">
      <c r="A10" s="168">
        <v>2</v>
      </c>
      <c r="B10" s="3" t="s">
        <v>2</v>
      </c>
      <c r="C10" s="10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4">
        <f>SUM(D10:S10)</f>
        <v>0</v>
      </c>
    </row>
    <row r="11" spans="1:22" ht="18" customHeight="1" thickBot="1" x14ac:dyDescent="0.35">
      <c r="A11" s="180"/>
      <c r="B11" s="78" t="s">
        <v>105</v>
      </c>
      <c r="C11" s="69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68"/>
    </row>
    <row r="12" spans="1:22" ht="39.9" customHeight="1" thickBot="1" x14ac:dyDescent="0.35">
      <c r="A12" s="180"/>
      <c r="B12" s="45" t="s">
        <v>90</v>
      </c>
      <c r="C12" s="10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4">
        <f>SUM(D12:S12)</f>
        <v>0</v>
      </c>
    </row>
    <row r="13" spans="1:22" ht="18" customHeight="1" thickBot="1" x14ac:dyDescent="0.35">
      <c r="A13" s="169"/>
      <c r="B13" s="78" t="s">
        <v>105</v>
      </c>
      <c r="C13" s="69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68"/>
    </row>
    <row r="14" spans="1:22" ht="39.9" customHeight="1" thickBot="1" x14ac:dyDescent="0.35">
      <c r="A14" s="168">
        <v>3</v>
      </c>
      <c r="B14" s="2" t="s">
        <v>3</v>
      </c>
      <c r="C14" s="3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34">
        <f>C14</f>
        <v>0</v>
      </c>
    </row>
    <row r="15" spans="1:22" ht="18" customHeight="1" thickBot="1" x14ac:dyDescent="0.35">
      <c r="A15" s="169"/>
      <c r="B15" s="78" t="s">
        <v>105</v>
      </c>
      <c r="C15" s="91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10"/>
      <c r="T15" s="68"/>
    </row>
    <row r="16" spans="1:22" ht="39.9" customHeight="1" thickBot="1" x14ac:dyDescent="0.35">
      <c r="A16" s="168">
        <v>6</v>
      </c>
      <c r="B16" s="2" t="s">
        <v>6</v>
      </c>
      <c r="C16" s="33"/>
      <c r="D16" s="33"/>
      <c r="E16" s="33"/>
      <c r="F16" s="33"/>
      <c r="G16" s="10"/>
      <c r="H16" s="33"/>
      <c r="I16" s="10"/>
      <c r="J16" s="10"/>
      <c r="K16" s="10"/>
      <c r="L16" s="33"/>
      <c r="M16" s="10"/>
      <c r="N16" s="10"/>
      <c r="O16" s="10"/>
      <c r="P16" s="10"/>
      <c r="Q16" s="10"/>
      <c r="R16" s="10"/>
      <c r="S16" s="10"/>
      <c r="T16" s="34">
        <f>L16+H16+F16+E16+D16+C16</f>
        <v>0</v>
      </c>
    </row>
    <row r="17" spans="1:20" ht="18" customHeight="1" thickBot="1" x14ac:dyDescent="0.35">
      <c r="A17" s="169"/>
      <c r="B17" s="78" t="s">
        <v>105</v>
      </c>
      <c r="C17" s="91"/>
      <c r="D17" s="91"/>
      <c r="E17" s="91"/>
      <c r="F17" s="91"/>
      <c r="G17" s="69"/>
      <c r="H17" s="91"/>
      <c r="I17" s="69"/>
      <c r="J17" s="69"/>
      <c r="K17" s="69"/>
      <c r="L17" s="91"/>
      <c r="M17" s="69"/>
      <c r="N17" s="69"/>
      <c r="O17" s="69"/>
      <c r="P17" s="69"/>
      <c r="Q17" s="69"/>
      <c r="R17" s="69"/>
      <c r="S17" s="10"/>
      <c r="T17" s="68"/>
    </row>
    <row r="18" spans="1:20" ht="39.9" customHeight="1" thickBot="1" x14ac:dyDescent="0.35">
      <c r="B18" s="28" t="s">
        <v>14</v>
      </c>
      <c r="C18" s="19">
        <v>0.2</v>
      </c>
      <c r="D18" s="19">
        <v>0.2</v>
      </c>
      <c r="E18" s="19">
        <v>0.2</v>
      </c>
      <c r="F18" s="19">
        <v>0.2</v>
      </c>
      <c r="G18" s="19">
        <v>0.2</v>
      </c>
      <c r="H18" s="19">
        <v>0.2</v>
      </c>
      <c r="I18" s="19">
        <v>0.2</v>
      </c>
      <c r="J18" s="19">
        <v>0.2</v>
      </c>
      <c r="K18" s="19">
        <v>0.2</v>
      </c>
      <c r="L18" s="19">
        <v>0.2</v>
      </c>
      <c r="M18" s="19">
        <v>0.2</v>
      </c>
      <c r="N18" s="19">
        <v>0.2</v>
      </c>
      <c r="O18" s="19">
        <v>0.2</v>
      </c>
      <c r="P18" s="19">
        <v>0.2</v>
      </c>
      <c r="Q18" s="19">
        <v>0.2</v>
      </c>
      <c r="R18" s="19">
        <v>0.2</v>
      </c>
      <c r="S18" s="19">
        <v>0.2</v>
      </c>
      <c r="T18" s="33"/>
    </row>
    <row r="19" spans="1:20" ht="39.9" customHeight="1" thickBot="1" x14ac:dyDescent="0.35">
      <c r="B19" s="28" t="s">
        <v>13</v>
      </c>
      <c r="C19" s="34">
        <f>C16+C14+C8</f>
        <v>0</v>
      </c>
      <c r="D19" s="34">
        <f>D16+D12+D10</f>
        <v>0</v>
      </c>
      <c r="E19" s="34">
        <f>E16+E12+E10</f>
        <v>0</v>
      </c>
      <c r="F19" s="34">
        <f>F16+F12+F10</f>
        <v>0</v>
      </c>
      <c r="G19" s="34">
        <f>G12+G10</f>
        <v>0</v>
      </c>
      <c r="H19" s="34">
        <f>H16+H12+H10</f>
        <v>0</v>
      </c>
      <c r="I19" s="34">
        <f>I12+I10</f>
        <v>0</v>
      </c>
      <c r="J19" s="34">
        <f>J12+J10</f>
        <v>0</v>
      </c>
      <c r="K19" s="34">
        <f>K12+K10</f>
        <v>0</v>
      </c>
      <c r="L19" s="34">
        <f>L16+L12+L10</f>
        <v>0</v>
      </c>
      <c r="M19" s="34">
        <f t="shared" ref="M19:S19" si="0">M12+M10</f>
        <v>0</v>
      </c>
      <c r="N19" s="34">
        <f t="shared" si="0"/>
        <v>0</v>
      </c>
      <c r="O19" s="34">
        <f t="shared" si="0"/>
        <v>0</v>
      </c>
      <c r="P19" s="34">
        <f t="shared" si="0"/>
        <v>0</v>
      </c>
      <c r="Q19" s="34">
        <f t="shared" si="0"/>
        <v>0</v>
      </c>
      <c r="R19" s="34">
        <f t="shared" si="0"/>
        <v>0</v>
      </c>
      <c r="S19" s="34">
        <f t="shared" si="0"/>
        <v>0</v>
      </c>
      <c r="T19" s="106">
        <f>SUM(C19:S19)</f>
        <v>0</v>
      </c>
    </row>
    <row r="20" spans="1:20" ht="39.9" customHeight="1" thickBot="1" x14ac:dyDescent="0.35">
      <c r="B20" s="28" t="s">
        <v>35</v>
      </c>
      <c r="C20" s="34">
        <f t="shared" ref="C20:S20" si="1">C19*1.2</f>
        <v>0</v>
      </c>
      <c r="D20" s="34">
        <f t="shared" si="1"/>
        <v>0</v>
      </c>
      <c r="E20" s="34">
        <f t="shared" si="1"/>
        <v>0</v>
      </c>
      <c r="F20" s="34">
        <f t="shared" si="1"/>
        <v>0</v>
      </c>
      <c r="G20" s="34">
        <f t="shared" si="1"/>
        <v>0</v>
      </c>
      <c r="H20" s="34">
        <f t="shared" si="1"/>
        <v>0</v>
      </c>
      <c r="I20" s="34">
        <f t="shared" si="1"/>
        <v>0</v>
      </c>
      <c r="J20" s="34">
        <f t="shared" si="1"/>
        <v>0</v>
      </c>
      <c r="K20" s="34">
        <f t="shared" si="1"/>
        <v>0</v>
      </c>
      <c r="L20" s="34">
        <f t="shared" si="1"/>
        <v>0</v>
      </c>
      <c r="M20" s="34">
        <f t="shared" si="1"/>
        <v>0</v>
      </c>
      <c r="N20" s="34">
        <f t="shared" si="1"/>
        <v>0</v>
      </c>
      <c r="O20" s="34">
        <f t="shared" si="1"/>
        <v>0</v>
      </c>
      <c r="P20" s="34">
        <f t="shared" si="1"/>
        <v>0</v>
      </c>
      <c r="Q20" s="34">
        <f t="shared" si="1"/>
        <v>0</v>
      </c>
      <c r="R20" s="34">
        <f t="shared" si="1"/>
        <v>0</v>
      </c>
      <c r="S20" s="34">
        <f t="shared" si="1"/>
        <v>0</v>
      </c>
      <c r="T20" s="107">
        <f>SUM(C20:S20)</f>
        <v>0</v>
      </c>
    </row>
    <row r="21" spans="1:20" ht="29.4" thickBot="1" x14ac:dyDescent="0.35">
      <c r="B21" s="92" t="s">
        <v>107</v>
      </c>
      <c r="C21" s="91">
        <f>C17+C15+C9</f>
        <v>0</v>
      </c>
      <c r="D21" s="91">
        <f>D17+D13+D11</f>
        <v>0</v>
      </c>
      <c r="E21" s="91">
        <f>E17+E13+E11</f>
        <v>0</v>
      </c>
      <c r="F21" s="91">
        <f>F17+F13+F11</f>
        <v>0</v>
      </c>
      <c r="G21" s="91">
        <f>G13+G11</f>
        <v>0</v>
      </c>
      <c r="H21" s="91">
        <f>H17+H13+H11</f>
        <v>0</v>
      </c>
      <c r="I21" s="91">
        <f>I13+I11</f>
        <v>0</v>
      </c>
      <c r="J21" s="91">
        <f>J13+J11</f>
        <v>0</v>
      </c>
      <c r="K21" s="91">
        <f>K13+K11</f>
        <v>0</v>
      </c>
      <c r="L21" s="91">
        <f>L17+L13+L11</f>
        <v>0</v>
      </c>
      <c r="M21" s="91">
        <f t="shared" ref="M21:S21" si="2">M13+M11</f>
        <v>0</v>
      </c>
      <c r="N21" s="91">
        <f t="shared" si="2"/>
        <v>0</v>
      </c>
      <c r="O21" s="91">
        <f t="shared" si="2"/>
        <v>0</v>
      </c>
      <c r="P21" s="91">
        <f t="shared" si="2"/>
        <v>0</v>
      </c>
      <c r="Q21" s="91">
        <f t="shared" si="2"/>
        <v>0</v>
      </c>
      <c r="R21" s="91">
        <f t="shared" si="2"/>
        <v>0</v>
      </c>
      <c r="S21" s="91">
        <f t="shared" si="2"/>
        <v>0</v>
      </c>
      <c r="T21" s="108">
        <f>SUM(C21:S21)</f>
        <v>0</v>
      </c>
    </row>
    <row r="22" spans="1:20" s="42" customFormat="1" ht="15" thickBot="1" x14ac:dyDescent="0.35">
      <c r="B22" s="85" t="s">
        <v>102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8"/>
      <c r="R22" s="110"/>
      <c r="S22" s="111" t="s">
        <v>87</v>
      </c>
      <c r="T22" s="111" t="s">
        <v>88</v>
      </c>
    </row>
    <row r="23" spans="1:20" ht="50.1" customHeight="1" thickBot="1" x14ac:dyDescent="0.35">
      <c r="B23" s="11"/>
      <c r="C23" s="162"/>
      <c r="D23" s="162"/>
      <c r="I23" s="11"/>
      <c r="J23" s="11"/>
      <c r="K23" s="11"/>
      <c r="L23" s="11"/>
      <c r="M23" s="11"/>
      <c r="N23" s="11"/>
      <c r="O23" s="11"/>
      <c r="P23" s="11"/>
      <c r="Q23" s="14"/>
      <c r="R23" s="109" t="s">
        <v>122</v>
      </c>
      <c r="S23" s="34"/>
      <c r="T23" s="34"/>
    </row>
    <row r="24" spans="1:20" ht="76.2" customHeight="1" thickBot="1" x14ac:dyDescent="0.35">
      <c r="R24" s="109" t="s">
        <v>111</v>
      </c>
      <c r="S24" s="37">
        <f>T19+S23</f>
        <v>0</v>
      </c>
      <c r="T24" s="37">
        <f>T20+T23</f>
        <v>0</v>
      </c>
    </row>
  </sheetData>
  <mergeCells count="8">
    <mergeCell ref="C5:T6"/>
    <mergeCell ref="C23:D23"/>
    <mergeCell ref="A1:O1"/>
    <mergeCell ref="A8:A9"/>
    <mergeCell ref="A10:A13"/>
    <mergeCell ref="A14:A15"/>
    <mergeCell ref="A16:A17"/>
    <mergeCell ref="A3:B3"/>
  </mergeCells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view="pageBreakPreview" zoomScale="70" zoomScaleNormal="80" zoomScaleSheetLayoutView="70" workbookViewId="0">
      <selection activeCell="S15" sqref="S15"/>
    </sheetView>
  </sheetViews>
  <sheetFormatPr baseColWidth="10" defaultRowHeight="14.4" x14ac:dyDescent="0.3"/>
  <cols>
    <col min="1" max="1" width="12.6640625" customWidth="1"/>
    <col min="2" max="2" width="25.6640625" customWidth="1"/>
    <col min="3" max="16" width="20.6640625" customWidth="1"/>
    <col min="17" max="17" width="19.88671875" customWidth="1"/>
  </cols>
  <sheetData>
    <row r="1" spans="1:18" ht="33.6" x14ac:dyDescent="0.3">
      <c r="A1" s="177" t="s">
        <v>110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30"/>
      <c r="R1" s="30"/>
    </row>
    <row r="3" spans="1:18" ht="32.25" customHeight="1" x14ac:dyDescent="0.3">
      <c r="A3" s="173" t="s">
        <v>112</v>
      </c>
      <c r="B3" s="173"/>
      <c r="C3" s="104"/>
    </row>
    <row r="4" spans="1:18" ht="15" thickBot="1" x14ac:dyDescent="0.35"/>
    <row r="5" spans="1:18" s="9" customFormat="1" ht="39.9" customHeight="1" x14ac:dyDescent="0.35">
      <c r="C5" s="188" t="s">
        <v>115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</row>
    <row r="6" spans="1:18" ht="15.75" customHeight="1" thickBot="1" x14ac:dyDescent="0.35">
      <c r="C6" s="190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8" ht="39.9" customHeight="1" thickBot="1" x14ac:dyDescent="0.35">
      <c r="A7" s="1"/>
      <c r="B7" s="4" t="s">
        <v>0</v>
      </c>
      <c r="C7" s="7" t="s">
        <v>36</v>
      </c>
      <c r="D7" s="7" t="s">
        <v>66</v>
      </c>
      <c r="E7" s="6" t="s">
        <v>37</v>
      </c>
      <c r="F7" s="6" t="s">
        <v>38</v>
      </c>
      <c r="G7" s="6" t="s">
        <v>39</v>
      </c>
      <c r="H7" s="8" t="s">
        <v>40</v>
      </c>
      <c r="I7" s="7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 t="s">
        <v>67</v>
      </c>
      <c r="O7" s="6" t="s">
        <v>68</v>
      </c>
      <c r="P7" s="27" t="s">
        <v>21</v>
      </c>
    </row>
    <row r="8" spans="1:18" ht="39.9" customHeight="1" thickBot="1" x14ac:dyDescent="0.35">
      <c r="A8" s="168">
        <v>1</v>
      </c>
      <c r="B8" s="2" t="s">
        <v>1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8"/>
      <c r="O8" s="48"/>
      <c r="P8" s="34">
        <f>SUM(C8:M8)</f>
        <v>0</v>
      </c>
    </row>
    <row r="9" spans="1:18" ht="18" customHeight="1" thickBot="1" x14ac:dyDescent="0.35">
      <c r="A9" s="169"/>
      <c r="B9" s="62" t="s">
        <v>105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69"/>
      <c r="O9" s="69"/>
      <c r="P9" s="73"/>
    </row>
    <row r="10" spans="1:18" ht="39.9" customHeight="1" thickBot="1" x14ac:dyDescent="0.35">
      <c r="A10" s="168">
        <v>2</v>
      </c>
      <c r="B10" s="3" t="s">
        <v>2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>
        <f>SUM(C10:O10)</f>
        <v>0</v>
      </c>
    </row>
    <row r="11" spans="1:18" ht="18" customHeight="1" thickBot="1" x14ac:dyDescent="0.35">
      <c r="A11" s="180"/>
      <c r="B11" s="62" t="s">
        <v>105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73"/>
    </row>
    <row r="12" spans="1:18" ht="39.9" customHeight="1" thickBot="1" x14ac:dyDescent="0.35">
      <c r="A12" s="180"/>
      <c r="B12" s="45" t="s">
        <v>90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8"/>
      <c r="O12" s="48"/>
      <c r="P12" s="34">
        <f>SUM(C12:M12)</f>
        <v>0</v>
      </c>
    </row>
    <row r="13" spans="1:18" ht="18" customHeight="1" thickBot="1" x14ac:dyDescent="0.35">
      <c r="A13" s="169"/>
      <c r="B13" s="62" t="s">
        <v>105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69"/>
      <c r="O13" s="69"/>
      <c r="P13" s="73"/>
    </row>
    <row r="14" spans="1:18" ht="39.9" customHeight="1" thickBot="1" x14ac:dyDescent="0.35">
      <c r="A14" s="168">
        <v>3</v>
      </c>
      <c r="B14" s="2" t="s">
        <v>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8"/>
      <c r="O14" s="48"/>
      <c r="P14" s="34">
        <f>SUM(C14:M14)</f>
        <v>0</v>
      </c>
    </row>
    <row r="15" spans="1:18" ht="18" customHeight="1" thickBot="1" x14ac:dyDescent="0.35">
      <c r="A15" s="169"/>
      <c r="B15" s="62" t="s">
        <v>105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69"/>
      <c r="O15" s="69"/>
      <c r="P15" s="73"/>
    </row>
    <row r="16" spans="1:18" ht="39.9" customHeight="1" thickBot="1" x14ac:dyDescent="0.35">
      <c r="A16" s="168">
        <v>6</v>
      </c>
      <c r="B16" s="2" t="s">
        <v>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8"/>
      <c r="O16" s="48"/>
      <c r="P16" s="34">
        <f>SUM(C16:M16)</f>
        <v>0</v>
      </c>
    </row>
    <row r="17" spans="1:17" ht="18" customHeight="1" thickBot="1" x14ac:dyDescent="0.35">
      <c r="A17" s="169"/>
      <c r="B17" s="62" t="s">
        <v>105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69"/>
      <c r="O17" s="69"/>
      <c r="P17" s="73"/>
    </row>
    <row r="18" spans="1:17" ht="39.9" customHeight="1" thickBot="1" x14ac:dyDescent="0.35">
      <c r="B18" s="28" t="s">
        <v>14</v>
      </c>
      <c r="C18" s="19">
        <v>0.1</v>
      </c>
      <c r="D18" s="19">
        <v>0.1</v>
      </c>
      <c r="E18" s="19">
        <v>0.1</v>
      </c>
      <c r="F18" s="19">
        <v>0.2</v>
      </c>
      <c r="G18" s="19">
        <v>0.2</v>
      </c>
      <c r="H18" s="19">
        <v>0.2</v>
      </c>
      <c r="I18" s="19">
        <v>0.2</v>
      </c>
      <c r="J18" s="19">
        <v>0.2</v>
      </c>
      <c r="K18" s="19">
        <v>0.2</v>
      </c>
      <c r="L18" s="19">
        <v>0.2</v>
      </c>
      <c r="M18" s="19">
        <v>0.2</v>
      </c>
      <c r="N18" s="19">
        <v>0.2</v>
      </c>
      <c r="O18" s="19">
        <v>0.2</v>
      </c>
      <c r="P18" s="103"/>
    </row>
    <row r="19" spans="1:17" ht="39.9" customHeight="1" thickBot="1" x14ac:dyDescent="0.35">
      <c r="B19" s="28" t="s">
        <v>13</v>
      </c>
      <c r="C19" s="34">
        <f t="shared" ref="C19:M19" si="0">C16+C14+C12+C10+C8</f>
        <v>0</v>
      </c>
      <c r="D19" s="34">
        <f t="shared" si="0"/>
        <v>0</v>
      </c>
      <c r="E19" s="34">
        <f t="shared" si="0"/>
        <v>0</v>
      </c>
      <c r="F19" s="34">
        <f t="shared" si="0"/>
        <v>0</v>
      </c>
      <c r="G19" s="34">
        <f t="shared" si="0"/>
        <v>0</v>
      </c>
      <c r="H19" s="34">
        <f t="shared" si="0"/>
        <v>0</v>
      </c>
      <c r="I19" s="34">
        <f t="shared" si="0"/>
        <v>0</v>
      </c>
      <c r="J19" s="34">
        <f t="shared" si="0"/>
        <v>0</v>
      </c>
      <c r="K19" s="34">
        <f t="shared" si="0"/>
        <v>0</v>
      </c>
      <c r="L19" s="34">
        <f t="shared" si="0"/>
        <v>0</v>
      </c>
      <c r="M19" s="34">
        <f t="shared" si="0"/>
        <v>0</v>
      </c>
      <c r="N19" s="34">
        <f>N10</f>
        <v>0</v>
      </c>
      <c r="O19" s="34">
        <f>O10</f>
        <v>0</v>
      </c>
      <c r="P19" s="37">
        <f>SUM(C19:O19)</f>
        <v>0</v>
      </c>
    </row>
    <row r="20" spans="1:17" ht="39.9" customHeight="1" thickBot="1" x14ac:dyDescent="0.35">
      <c r="B20" s="28" t="s">
        <v>35</v>
      </c>
      <c r="C20" s="34">
        <f>C19*1.1</f>
        <v>0</v>
      </c>
      <c r="D20" s="34">
        <f>D19*1.1</f>
        <v>0</v>
      </c>
      <c r="E20" s="34">
        <f>E19*1.1</f>
        <v>0</v>
      </c>
      <c r="F20" s="34">
        <f t="shared" ref="F20:O20" si="1">F19*1.2</f>
        <v>0</v>
      </c>
      <c r="G20" s="34">
        <f t="shared" si="1"/>
        <v>0</v>
      </c>
      <c r="H20" s="34">
        <f t="shared" si="1"/>
        <v>0</v>
      </c>
      <c r="I20" s="34">
        <f t="shared" si="1"/>
        <v>0</v>
      </c>
      <c r="J20" s="34">
        <f t="shared" si="1"/>
        <v>0</v>
      </c>
      <c r="K20" s="34">
        <f t="shared" si="1"/>
        <v>0</v>
      </c>
      <c r="L20" s="34">
        <f t="shared" si="1"/>
        <v>0</v>
      </c>
      <c r="M20" s="34">
        <f t="shared" si="1"/>
        <v>0</v>
      </c>
      <c r="N20" s="34">
        <f t="shared" si="1"/>
        <v>0</v>
      </c>
      <c r="O20" s="34">
        <f t="shared" si="1"/>
        <v>0</v>
      </c>
      <c r="P20" s="37">
        <f>SUM(C20:O20)</f>
        <v>0</v>
      </c>
    </row>
    <row r="21" spans="1:17" s="93" customFormat="1" ht="29.4" thickBot="1" x14ac:dyDescent="0.35">
      <c r="B21" s="92" t="s">
        <v>107</v>
      </c>
      <c r="C21" s="91">
        <f t="shared" ref="C21:M21" si="2">C17+C15+C13+C11+C9</f>
        <v>0</v>
      </c>
      <c r="D21" s="91">
        <f t="shared" si="2"/>
        <v>0</v>
      </c>
      <c r="E21" s="91">
        <f t="shared" si="2"/>
        <v>0</v>
      </c>
      <c r="F21" s="91">
        <f t="shared" si="2"/>
        <v>0</v>
      </c>
      <c r="G21" s="91">
        <f t="shared" si="2"/>
        <v>0</v>
      </c>
      <c r="H21" s="91">
        <f t="shared" si="2"/>
        <v>0</v>
      </c>
      <c r="I21" s="91">
        <f t="shared" si="2"/>
        <v>0</v>
      </c>
      <c r="J21" s="91">
        <f t="shared" si="2"/>
        <v>0</v>
      </c>
      <c r="K21" s="91">
        <f t="shared" si="2"/>
        <v>0</v>
      </c>
      <c r="L21" s="91">
        <f t="shared" si="2"/>
        <v>0</v>
      </c>
      <c r="M21" s="91">
        <f t="shared" si="2"/>
        <v>0</v>
      </c>
      <c r="N21" s="91">
        <f>N11</f>
        <v>0</v>
      </c>
      <c r="O21" s="99">
        <f>O11</f>
        <v>0</v>
      </c>
      <c r="P21" s="100">
        <f>SUM(C21:O21)</f>
        <v>0</v>
      </c>
    </row>
    <row r="22" spans="1:17" s="95" customFormat="1" ht="15" thickBot="1" x14ac:dyDescent="0.35">
      <c r="B22" s="85" t="s">
        <v>102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101"/>
      <c r="P22" s="102" t="s">
        <v>87</v>
      </c>
      <c r="Q22" s="102" t="s">
        <v>88</v>
      </c>
    </row>
    <row r="23" spans="1:17" s="95" customFormat="1" ht="58.2" thickBot="1" x14ac:dyDescent="0.35">
      <c r="B23" s="96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94" t="s">
        <v>122</v>
      </c>
      <c r="P23" s="34"/>
      <c r="Q23" s="34"/>
    </row>
    <row r="24" spans="1:17" ht="50.1" customHeight="1" thickBot="1" x14ac:dyDescent="0.35">
      <c r="B24" s="11"/>
      <c r="C24" s="162"/>
      <c r="D24" s="162"/>
      <c r="E24" s="162"/>
      <c r="J24" s="11"/>
      <c r="K24" s="11"/>
      <c r="L24" s="11"/>
      <c r="M24" s="11"/>
      <c r="N24" s="14"/>
      <c r="O24" s="94" t="s">
        <v>111</v>
      </c>
      <c r="P24" s="37">
        <f>P19+P23</f>
        <v>0</v>
      </c>
      <c r="Q24" s="37">
        <f>P20+Q23</f>
        <v>0</v>
      </c>
    </row>
  </sheetData>
  <mergeCells count="8">
    <mergeCell ref="A1:P1"/>
    <mergeCell ref="A3:B3"/>
    <mergeCell ref="C5:P6"/>
    <mergeCell ref="C24:E24"/>
    <mergeCell ref="A8:A9"/>
    <mergeCell ref="A10:A13"/>
    <mergeCell ref="A14:A15"/>
    <mergeCell ref="A16:A17"/>
  </mergeCells>
  <pageMargins left="0.7" right="0.7" top="0.75" bottom="0.75" header="0.3" footer="0.3"/>
  <pageSetup paperSize="9" scale="3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view="pageBreakPreview" zoomScale="60" zoomScaleNormal="100" workbookViewId="0">
      <selection activeCell="L12" sqref="L12"/>
    </sheetView>
  </sheetViews>
  <sheetFormatPr baseColWidth="10" defaultRowHeight="14.4" x14ac:dyDescent="0.3"/>
  <cols>
    <col min="1" max="1" width="12.6640625" customWidth="1"/>
    <col min="2" max="2" width="25.6640625" customWidth="1"/>
    <col min="3" max="4" width="20.6640625" customWidth="1"/>
    <col min="5" max="5" width="20.44140625" customWidth="1"/>
  </cols>
  <sheetData>
    <row r="1" spans="1:8" ht="28.8" x14ac:dyDescent="0.3">
      <c r="A1" s="177" t="s">
        <v>89</v>
      </c>
      <c r="B1" s="177"/>
      <c r="C1" s="177"/>
      <c r="D1" s="177"/>
      <c r="E1" s="177"/>
      <c r="F1" s="177"/>
      <c r="G1" s="177"/>
      <c r="H1" s="177"/>
    </row>
    <row r="3" spans="1:8" ht="32.25" customHeight="1" x14ac:dyDescent="0.3">
      <c r="A3" s="173" t="s">
        <v>112</v>
      </c>
      <c r="B3" s="173"/>
      <c r="C3" s="104"/>
    </row>
    <row r="5" spans="1:8" s="9" customFormat="1" ht="39.9" customHeight="1" x14ac:dyDescent="0.35">
      <c r="B5" s="186" t="s">
        <v>115</v>
      </c>
      <c r="C5" s="186"/>
      <c r="D5" s="186"/>
      <c r="E5" s="124"/>
    </row>
    <row r="6" spans="1:8" ht="15.75" customHeight="1" thickBot="1" x14ac:dyDescent="0.35">
      <c r="B6" s="187"/>
      <c r="C6" s="187"/>
      <c r="D6" s="187"/>
      <c r="E6" s="124"/>
    </row>
    <row r="7" spans="1:8" ht="42" customHeight="1" thickBot="1" x14ac:dyDescent="0.35">
      <c r="A7" s="1"/>
      <c r="B7" s="4" t="s">
        <v>0</v>
      </c>
      <c r="C7" s="7" t="s">
        <v>46</v>
      </c>
      <c r="D7" s="27" t="s">
        <v>21</v>
      </c>
      <c r="E7" s="125"/>
    </row>
    <row r="8" spans="1:8" ht="39.9" customHeight="1" thickBot="1" x14ac:dyDescent="0.35">
      <c r="A8" s="168">
        <v>1</v>
      </c>
      <c r="B8" s="2" t="s">
        <v>1</v>
      </c>
      <c r="C8" s="68"/>
      <c r="D8" s="46">
        <f>C8</f>
        <v>0</v>
      </c>
    </row>
    <row r="9" spans="1:8" ht="18" customHeight="1" thickBot="1" x14ac:dyDescent="0.35">
      <c r="A9" s="169"/>
      <c r="B9" s="67" t="s">
        <v>105</v>
      </c>
      <c r="C9" s="75"/>
      <c r="D9" s="76"/>
    </row>
    <row r="10" spans="1:8" ht="39.9" customHeight="1" thickBot="1" x14ac:dyDescent="0.35">
      <c r="A10" s="168">
        <v>2</v>
      </c>
      <c r="B10" s="44" t="s">
        <v>2</v>
      </c>
      <c r="C10" s="33"/>
      <c r="D10" s="46">
        <f t="shared" ref="D10:D20" si="0">C10</f>
        <v>0</v>
      </c>
    </row>
    <row r="11" spans="1:8" ht="18" customHeight="1" thickBot="1" x14ac:dyDescent="0.35">
      <c r="A11" s="180"/>
      <c r="B11" s="67" t="s">
        <v>105</v>
      </c>
      <c r="C11" s="75"/>
      <c r="D11" s="76"/>
    </row>
    <row r="12" spans="1:8" ht="39.9" customHeight="1" thickBot="1" x14ac:dyDescent="0.35">
      <c r="A12" s="180"/>
      <c r="B12" s="45" t="s">
        <v>90</v>
      </c>
      <c r="C12" s="33"/>
      <c r="D12" s="46">
        <f t="shared" si="0"/>
        <v>0</v>
      </c>
    </row>
    <row r="13" spans="1:8" ht="18" customHeight="1" thickBot="1" x14ac:dyDescent="0.35">
      <c r="A13" s="169"/>
      <c r="B13" s="67" t="s">
        <v>105</v>
      </c>
      <c r="C13" s="75"/>
      <c r="D13" s="76"/>
    </row>
    <row r="14" spans="1:8" ht="39.9" customHeight="1" thickBot="1" x14ac:dyDescent="0.35">
      <c r="A14" s="168">
        <v>3</v>
      </c>
      <c r="B14" s="2" t="s">
        <v>3</v>
      </c>
      <c r="C14" s="33"/>
      <c r="D14" s="46">
        <f t="shared" si="0"/>
        <v>0</v>
      </c>
    </row>
    <row r="15" spans="1:8" ht="18" customHeight="1" thickBot="1" x14ac:dyDescent="0.35">
      <c r="A15" s="169"/>
      <c r="B15" s="67" t="s">
        <v>105</v>
      </c>
      <c r="C15" s="75"/>
      <c r="D15" s="76"/>
    </row>
    <row r="16" spans="1:8" ht="39.9" customHeight="1" thickBot="1" x14ac:dyDescent="0.35">
      <c r="A16" s="168">
        <v>4</v>
      </c>
      <c r="B16" s="5" t="s">
        <v>4</v>
      </c>
      <c r="C16" s="33"/>
      <c r="D16" s="46">
        <f t="shared" si="0"/>
        <v>0</v>
      </c>
    </row>
    <row r="17" spans="1:4" ht="18" customHeight="1" thickBot="1" x14ac:dyDescent="0.35">
      <c r="A17" s="169"/>
      <c r="B17" s="67" t="s">
        <v>105</v>
      </c>
      <c r="C17" s="75"/>
      <c r="D17" s="76"/>
    </row>
    <row r="18" spans="1:4" ht="39.9" customHeight="1" thickBot="1" x14ac:dyDescent="0.35">
      <c r="A18" s="168">
        <v>5</v>
      </c>
      <c r="B18" s="2" t="s">
        <v>5</v>
      </c>
      <c r="C18" s="33"/>
      <c r="D18" s="46">
        <f t="shared" si="0"/>
        <v>0</v>
      </c>
    </row>
    <row r="19" spans="1:4" ht="18" customHeight="1" thickBot="1" x14ac:dyDescent="0.35">
      <c r="A19" s="169"/>
      <c r="B19" s="67" t="s">
        <v>105</v>
      </c>
      <c r="C19" s="75"/>
      <c r="D19" s="76"/>
    </row>
    <row r="20" spans="1:4" ht="39.9" customHeight="1" thickBot="1" x14ac:dyDescent="0.35">
      <c r="A20" s="168">
        <v>6</v>
      </c>
      <c r="B20" s="2" t="s">
        <v>6</v>
      </c>
      <c r="C20" s="33"/>
      <c r="D20" s="46">
        <f t="shared" si="0"/>
        <v>0</v>
      </c>
    </row>
    <row r="21" spans="1:4" ht="18" customHeight="1" thickBot="1" x14ac:dyDescent="0.35">
      <c r="A21" s="169"/>
      <c r="B21" s="67" t="s">
        <v>105</v>
      </c>
      <c r="C21" s="75"/>
      <c r="D21" s="76"/>
    </row>
    <row r="22" spans="1:4" ht="39.9" customHeight="1" thickBot="1" x14ac:dyDescent="0.35">
      <c r="A22" s="168">
        <v>9</v>
      </c>
      <c r="B22" s="2" t="s">
        <v>91</v>
      </c>
      <c r="C22" s="59"/>
      <c r="D22" s="46">
        <f>C22</f>
        <v>0</v>
      </c>
    </row>
    <row r="23" spans="1:4" ht="18" customHeight="1" thickBot="1" x14ac:dyDescent="0.35">
      <c r="A23" s="169"/>
      <c r="B23" s="67" t="s">
        <v>105</v>
      </c>
      <c r="C23" s="75"/>
      <c r="D23" s="77"/>
    </row>
    <row r="24" spans="1:4" ht="39.9" customHeight="1" thickBot="1" x14ac:dyDescent="0.35">
      <c r="A24" s="40"/>
      <c r="B24" s="28" t="s">
        <v>14</v>
      </c>
      <c r="C24" s="19">
        <v>0.2</v>
      </c>
      <c r="D24" s="18"/>
    </row>
    <row r="25" spans="1:4" ht="25.5" customHeight="1" thickBot="1" x14ac:dyDescent="0.35">
      <c r="B25" s="78" t="s">
        <v>107</v>
      </c>
      <c r="C25" s="75">
        <f>C23+C21+C19+C17+C15+C13+C11+C9</f>
        <v>0</v>
      </c>
    </row>
    <row r="26" spans="1:4" ht="12.75" customHeight="1" thickBot="1" x14ac:dyDescent="0.35">
      <c r="A26" s="172" t="s">
        <v>102</v>
      </c>
      <c r="B26" s="172"/>
    </row>
    <row r="27" spans="1:4" ht="17.25" customHeight="1" thickBot="1" x14ac:dyDescent="0.35">
      <c r="C27" s="23" t="s">
        <v>87</v>
      </c>
      <c r="D27" s="23" t="s">
        <v>88</v>
      </c>
    </row>
    <row r="28" spans="1:4" ht="48" customHeight="1" thickBot="1" x14ac:dyDescent="0.35">
      <c r="B28" s="29" t="s">
        <v>106</v>
      </c>
      <c r="C28" s="41">
        <f>C22+C20+C18+C16+C14+C12+C10+C8</f>
        <v>0</v>
      </c>
      <c r="D28" s="41">
        <f>C28*1.2</f>
        <v>0</v>
      </c>
    </row>
    <row r="29" spans="1:4" ht="48" customHeight="1" thickBot="1" x14ac:dyDescent="0.35">
      <c r="B29" s="161" t="s">
        <v>162</v>
      </c>
      <c r="C29" s="43"/>
      <c r="D29" s="43"/>
    </row>
  </sheetData>
  <mergeCells count="11">
    <mergeCell ref="A1:H1"/>
    <mergeCell ref="A8:A9"/>
    <mergeCell ref="A10:A13"/>
    <mergeCell ref="A22:A23"/>
    <mergeCell ref="A26:B26"/>
    <mergeCell ref="A3:B3"/>
    <mergeCell ref="A14:A15"/>
    <mergeCell ref="A16:A17"/>
    <mergeCell ref="A18:A19"/>
    <mergeCell ref="A20:A21"/>
    <mergeCell ref="B5:D6"/>
  </mergeCells>
  <pageMargins left="0.7" right="0.7" top="0.75" bottom="0.75" header="0.3" footer="0.3"/>
  <pageSetup paperSize="9" scale="55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60" zoomScaleNormal="100" workbookViewId="0">
      <selection activeCell="R10" sqref="R10"/>
    </sheetView>
  </sheetViews>
  <sheetFormatPr baseColWidth="10" defaultRowHeight="14.4" x14ac:dyDescent="0.3"/>
  <cols>
    <col min="1" max="1" width="12.6640625" customWidth="1"/>
    <col min="2" max="2" width="25.6640625" customWidth="1"/>
    <col min="3" max="6" width="20.6640625" customWidth="1"/>
    <col min="7" max="7" width="16.33203125" customWidth="1"/>
  </cols>
  <sheetData>
    <row r="1" spans="1:10" ht="33.6" x14ac:dyDescent="0.3">
      <c r="A1" s="177" t="s">
        <v>92</v>
      </c>
      <c r="B1" s="177"/>
      <c r="C1" s="177"/>
      <c r="D1" s="177"/>
      <c r="E1" s="177"/>
      <c r="F1" s="177"/>
      <c r="G1" s="177"/>
      <c r="H1" s="30"/>
      <c r="I1" s="30"/>
      <c r="J1" s="30"/>
    </row>
    <row r="3" spans="1:10" ht="32.25" customHeight="1" x14ac:dyDescent="0.3">
      <c r="A3" s="173" t="s">
        <v>112</v>
      </c>
      <c r="B3" s="173"/>
      <c r="C3" s="104"/>
    </row>
    <row r="5" spans="1:10" s="9" customFormat="1" ht="39.9" customHeight="1" x14ac:dyDescent="0.35">
      <c r="B5" s="186" t="s">
        <v>115</v>
      </c>
      <c r="C5" s="186"/>
      <c r="D5" s="186"/>
      <c r="E5" s="186"/>
    </row>
    <row r="6" spans="1:10" ht="15.75" customHeight="1" thickBot="1" x14ac:dyDescent="0.35">
      <c r="B6" s="187"/>
      <c r="C6" s="187"/>
      <c r="D6" s="187"/>
      <c r="E6" s="187"/>
    </row>
    <row r="7" spans="1:10" ht="42" customHeight="1" thickBot="1" x14ac:dyDescent="0.35">
      <c r="A7" s="1"/>
      <c r="B7" s="4" t="s">
        <v>0</v>
      </c>
      <c r="C7" s="7" t="s">
        <v>23</v>
      </c>
      <c r="D7" s="8" t="s">
        <v>24</v>
      </c>
      <c r="E7" s="27" t="s">
        <v>21</v>
      </c>
    </row>
    <row r="8" spans="1:10" ht="39.9" customHeight="1" thickBot="1" x14ac:dyDescent="0.35">
      <c r="A8" s="168">
        <v>1</v>
      </c>
      <c r="B8" s="2" t="s">
        <v>1</v>
      </c>
      <c r="C8" s="68"/>
      <c r="D8" s="68"/>
      <c r="E8" s="46">
        <f>C8+D8</f>
        <v>0</v>
      </c>
    </row>
    <row r="9" spans="1:10" ht="18" customHeight="1" thickBot="1" x14ac:dyDescent="0.35">
      <c r="A9" s="169"/>
      <c r="B9" s="67" t="s">
        <v>105</v>
      </c>
      <c r="C9" s="75"/>
      <c r="D9" s="75"/>
      <c r="E9" s="66"/>
    </row>
    <row r="10" spans="1:10" ht="39.9" customHeight="1" thickBot="1" x14ac:dyDescent="0.35">
      <c r="A10" s="168">
        <v>2</v>
      </c>
      <c r="B10" s="3" t="s">
        <v>2</v>
      </c>
      <c r="C10" s="33"/>
      <c r="D10" s="33"/>
      <c r="E10" s="46">
        <f>D10+C10</f>
        <v>0</v>
      </c>
    </row>
    <row r="11" spans="1:10" ht="18" customHeight="1" thickBot="1" x14ac:dyDescent="0.35">
      <c r="A11" s="169"/>
      <c r="B11" s="67" t="s">
        <v>105</v>
      </c>
      <c r="C11" s="75"/>
      <c r="D11" s="75"/>
      <c r="E11" s="66"/>
    </row>
    <row r="12" spans="1:10" ht="39.9" customHeight="1" thickBot="1" x14ac:dyDescent="0.35">
      <c r="A12" s="168">
        <v>3</v>
      </c>
      <c r="B12" s="2" t="s">
        <v>3</v>
      </c>
      <c r="C12" s="69"/>
      <c r="D12" s="33"/>
      <c r="E12" s="46">
        <f>D12</f>
        <v>0</v>
      </c>
    </row>
    <row r="13" spans="1:10" ht="18" customHeight="1" thickBot="1" x14ac:dyDescent="0.35">
      <c r="A13" s="169"/>
      <c r="B13" s="67" t="s">
        <v>105</v>
      </c>
      <c r="C13" s="48"/>
      <c r="D13" s="75"/>
      <c r="E13" s="66"/>
    </row>
    <row r="14" spans="1:10" ht="39.9" customHeight="1" thickBot="1" x14ac:dyDescent="0.35">
      <c r="A14" s="168">
        <v>4</v>
      </c>
      <c r="B14" s="5" t="s">
        <v>4</v>
      </c>
      <c r="C14" s="33"/>
      <c r="D14" s="48"/>
      <c r="E14" s="46">
        <f>C14</f>
        <v>0</v>
      </c>
    </row>
    <row r="15" spans="1:10" ht="18" customHeight="1" thickBot="1" x14ac:dyDescent="0.35">
      <c r="A15" s="169"/>
      <c r="B15" s="67" t="s">
        <v>105</v>
      </c>
      <c r="C15" s="75"/>
      <c r="D15" s="48"/>
      <c r="E15" s="66"/>
    </row>
    <row r="16" spans="1:10" ht="39.9" customHeight="1" thickBot="1" x14ac:dyDescent="0.35">
      <c r="A16" s="168">
        <v>5</v>
      </c>
      <c r="B16" s="2" t="s">
        <v>5</v>
      </c>
      <c r="C16" s="33"/>
      <c r="D16" s="33"/>
      <c r="E16" s="46">
        <f>C16+D16</f>
        <v>0</v>
      </c>
    </row>
    <row r="17" spans="1:6" ht="18" customHeight="1" thickBot="1" x14ac:dyDescent="0.35">
      <c r="A17" s="169"/>
      <c r="B17" s="67" t="s">
        <v>105</v>
      </c>
      <c r="C17" s="75"/>
      <c r="D17" s="75"/>
      <c r="E17" s="66"/>
    </row>
    <row r="18" spans="1:6" ht="39.9" customHeight="1" thickBot="1" x14ac:dyDescent="0.35">
      <c r="A18" s="168">
        <v>6</v>
      </c>
      <c r="B18" s="2" t="s">
        <v>6</v>
      </c>
      <c r="C18" s="48"/>
      <c r="D18" s="68"/>
      <c r="E18" s="46">
        <f>D18</f>
        <v>0</v>
      </c>
    </row>
    <row r="19" spans="1:6" ht="18" customHeight="1" thickBot="1" x14ac:dyDescent="0.35">
      <c r="A19" s="169"/>
      <c r="B19" s="67" t="s">
        <v>105</v>
      </c>
      <c r="C19" s="48"/>
      <c r="D19" s="75"/>
      <c r="E19" s="66"/>
    </row>
    <row r="20" spans="1:6" ht="39.9" customHeight="1" thickBot="1" x14ac:dyDescent="0.35">
      <c r="A20" s="168">
        <v>9</v>
      </c>
      <c r="B20" s="2" t="s">
        <v>91</v>
      </c>
      <c r="C20" s="48"/>
      <c r="D20" s="59"/>
      <c r="E20" s="46"/>
    </row>
    <row r="21" spans="1:6" ht="18" customHeight="1" thickBot="1" x14ac:dyDescent="0.35">
      <c r="A21" s="169"/>
      <c r="B21" s="67" t="s">
        <v>105</v>
      </c>
      <c r="C21" s="48"/>
      <c r="D21" s="75"/>
      <c r="E21" s="66"/>
    </row>
    <row r="22" spans="1:6" ht="39.9" customHeight="1" thickBot="1" x14ac:dyDescent="0.35">
      <c r="B22" s="28" t="s">
        <v>14</v>
      </c>
      <c r="C22" s="80">
        <v>0.1</v>
      </c>
      <c r="D22" s="80">
        <v>0.2</v>
      </c>
      <c r="E22" s="81"/>
    </row>
    <row r="23" spans="1:6" ht="39.9" customHeight="1" thickBot="1" x14ac:dyDescent="0.35">
      <c r="B23" s="47" t="s">
        <v>13</v>
      </c>
      <c r="C23" s="49">
        <f>C16+C14+C10+C8</f>
        <v>0</v>
      </c>
      <c r="D23" s="49">
        <f>D20+D18+D16+D12+D10+D8</f>
        <v>0</v>
      </c>
      <c r="E23" s="81"/>
    </row>
    <row r="24" spans="1:6" ht="39.9" customHeight="1" thickBot="1" x14ac:dyDescent="0.35">
      <c r="B24" s="28" t="s">
        <v>35</v>
      </c>
      <c r="C24" s="50">
        <f>C23*1.1</f>
        <v>0</v>
      </c>
      <c r="D24" s="50">
        <f>D23*1.2</f>
        <v>0</v>
      </c>
      <c r="E24" s="81"/>
    </row>
    <row r="25" spans="1:6" s="42" customFormat="1" ht="30.75" customHeight="1" thickBot="1" x14ac:dyDescent="0.35">
      <c r="B25" s="78" t="s">
        <v>107</v>
      </c>
      <c r="C25" s="83">
        <f>C17+C15+C11+C9</f>
        <v>0</v>
      </c>
      <c r="D25" s="83">
        <f>D21+D19+D17+D13+D11+D9</f>
        <v>0</v>
      </c>
      <c r="E25" s="82"/>
    </row>
    <row r="26" spans="1:6" s="42" customFormat="1" ht="31.2" customHeight="1" thickBot="1" x14ac:dyDescent="0.35">
      <c r="A26" s="172" t="s">
        <v>102</v>
      </c>
      <c r="B26" s="172"/>
      <c r="C26" s="51"/>
      <c r="D26" s="51"/>
      <c r="E26" s="52"/>
    </row>
    <row r="27" spans="1:6" ht="15" thickBot="1" x14ac:dyDescent="0.35">
      <c r="E27" s="24" t="s">
        <v>87</v>
      </c>
      <c r="F27" s="24" t="s">
        <v>88</v>
      </c>
    </row>
    <row r="28" spans="1:6" ht="50.1" customHeight="1" thickBot="1" x14ac:dyDescent="0.35">
      <c r="B28" s="11"/>
      <c r="C28" s="13"/>
      <c r="D28" s="29" t="s">
        <v>108</v>
      </c>
      <c r="E28" s="39">
        <f>C23+D23</f>
        <v>0</v>
      </c>
      <c r="F28" s="39">
        <f>C24+D24</f>
        <v>0</v>
      </c>
    </row>
    <row r="29" spans="1:6" ht="58.2" thickBot="1" x14ac:dyDescent="0.35">
      <c r="D29" s="161" t="s">
        <v>163</v>
      </c>
      <c r="E29" s="38"/>
      <c r="F29" s="38"/>
    </row>
  </sheetData>
  <mergeCells count="11">
    <mergeCell ref="B5:E6"/>
    <mergeCell ref="A1:G1"/>
    <mergeCell ref="A26:B26"/>
    <mergeCell ref="A8:A9"/>
    <mergeCell ref="A10:A11"/>
    <mergeCell ref="A12:A13"/>
    <mergeCell ref="A14:A15"/>
    <mergeCell ref="A16:A17"/>
    <mergeCell ref="A18:A19"/>
    <mergeCell ref="A20:A21"/>
    <mergeCell ref="A3:B3"/>
  </mergeCells>
  <pageMargins left="0.7" right="0.7" top="0.75" bottom="0.75" header="0.3" footer="0.3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view="pageBreakPreview" zoomScale="60" zoomScaleNormal="100" workbookViewId="0">
      <selection activeCell="N10" sqref="N10"/>
    </sheetView>
  </sheetViews>
  <sheetFormatPr baseColWidth="10" defaultRowHeight="14.4" x14ac:dyDescent="0.3"/>
  <cols>
    <col min="1" max="1" width="12.6640625" customWidth="1"/>
    <col min="2" max="2" width="25.6640625" customWidth="1"/>
    <col min="3" max="4" width="20.6640625" customWidth="1"/>
  </cols>
  <sheetData>
    <row r="1" spans="1:8" ht="28.8" x14ac:dyDescent="0.3">
      <c r="A1" s="177" t="s">
        <v>117</v>
      </c>
      <c r="B1" s="177"/>
      <c r="C1" s="177"/>
      <c r="D1" s="177"/>
      <c r="E1" s="177"/>
      <c r="F1" s="177"/>
      <c r="G1" s="177"/>
      <c r="H1" s="177"/>
    </row>
    <row r="3" spans="1:8" ht="32.25" customHeight="1" x14ac:dyDescent="0.3">
      <c r="A3" s="173" t="s">
        <v>112</v>
      </c>
      <c r="B3" s="173"/>
      <c r="C3" s="104"/>
    </row>
    <row r="5" spans="1:8" s="9" customFormat="1" ht="39.9" customHeight="1" x14ac:dyDescent="0.35">
      <c r="B5" s="186" t="s">
        <v>115</v>
      </c>
      <c r="C5" s="186"/>
      <c r="D5" s="186"/>
    </row>
    <row r="6" spans="1:8" ht="15.75" customHeight="1" thickBot="1" x14ac:dyDescent="0.35">
      <c r="B6" s="187"/>
      <c r="C6" s="187"/>
      <c r="D6" s="187"/>
    </row>
    <row r="7" spans="1:8" ht="42" customHeight="1" thickBot="1" x14ac:dyDescent="0.35">
      <c r="A7" s="1"/>
      <c r="B7" s="4" t="s">
        <v>0</v>
      </c>
      <c r="C7" s="7" t="s">
        <v>22</v>
      </c>
      <c r="D7" s="27" t="s">
        <v>21</v>
      </c>
    </row>
    <row r="8" spans="1:8" ht="39.9" customHeight="1" thickBot="1" x14ac:dyDescent="0.35">
      <c r="A8" s="168">
        <v>1</v>
      </c>
      <c r="B8" s="2" t="s">
        <v>1</v>
      </c>
      <c r="C8" s="114"/>
      <c r="D8" s="34">
        <f>C8</f>
        <v>0</v>
      </c>
    </row>
    <row r="9" spans="1:8" ht="18" customHeight="1" thickBot="1" x14ac:dyDescent="0.35">
      <c r="A9" s="169"/>
      <c r="B9" s="67" t="s">
        <v>105</v>
      </c>
      <c r="C9" s="75"/>
      <c r="D9" s="76"/>
    </row>
    <row r="10" spans="1:8" ht="39.9" customHeight="1" thickBot="1" x14ac:dyDescent="0.35">
      <c r="A10" s="168">
        <v>2</v>
      </c>
      <c r="B10" s="3" t="s">
        <v>2</v>
      </c>
      <c r="C10" s="71"/>
      <c r="D10" s="34">
        <f>C10</f>
        <v>0</v>
      </c>
    </row>
    <row r="11" spans="1:8" ht="18" customHeight="1" thickBot="1" x14ac:dyDescent="0.35">
      <c r="A11" s="180"/>
      <c r="B11" s="67" t="s">
        <v>105</v>
      </c>
      <c r="C11" s="75"/>
      <c r="D11" s="76"/>
    </row>
    <row r="12" spans="1:8" ht="39.9" customHeight="1" thickBot="1" x14ac:dyDescent="0.35">
      <c r="A12" s="180"/>
      <c r="B12" s="45" t="s">
        <v>90</v>
      </c>
      <c r="C12" s="71"/>
      <c r="D12" s="34">
        <f>C12</f>
        <v>0</v>
      </c>
    </row>
    <row r="13" spans="1:8" ht="18" customHeight="1" thickBot="1" x14ac:dyDescent="0.35">
      <c r="A13" s="169"/>
      <c r="B13" s="67" t="s">
        <v>105</v>
      </c>
      <c r="C13" s="75"/>
      <c r="D13" s="76"/>
    </row>
    <row r="14" spans="1:8" ht="39.9" customHeight="1" thickBot="1" x14ac:dyDescent="0.35">
      <c r="A14" s="168">
        <v>3</v>
      </c>
      <c r="B14" s="2" t="s">
        <v>3</v>
      </c>
      <c r="C14" s="71"/>
      <c r="D14" s="34">
        <f>C14</f>
        <v>0</v>
      </c>
    </row>
    <row r="15" spans="1:8" ht="18" customHeight="1" thickBot="1" x14ac:dyDescent="0.35">
      <c r="A15" s="169"/>
      <c r="B15" s="67" t="s">
        <v>105</v>
      </c>
      <c r="C15" s="75"/>
      <c r="D15" s="76"/>
    </row>
    <row r="16" spans="1:8" ht="39.9" customHeight="1" thickBot="1" x14ac:dyDescent="0.35">
      <c r="A16" s="168">
        <v>5</v>
      </c>
      <c r="B16" s="2" t="s">
        <v>5</v>
      </c>
      <c r="C16" s="71"/>
      <c r="D16" s="34">
        <f>C16</f>
        <v>0</v>
      </c>
    </row>
    <row r="17" spans="1:4" ht="18" customHeight="1" thickBot="1" x14ac:dyDescent="0.35">
      <c r="A17" s="169"/>
      <c r="B17" s="67" t="s">
        <v>105</v>
      </c>
      <c r="C17" s="75"/>
      <c r="D17" s="76"/>
    </row>
    <row r="18" spans="1:4" ht="39.9" customHeight="1" thickBot="1" x14ac:dyDescent="0.35">
      <c r="A18" s="168">
        <v>6</v>
      </c>
      <c r="B18" s="2" t="s">
        <v>6</v>
      </c>
      <c r="C18" s="71"/>
      <c r="D18" s="34">
        <f>C18</f>
        <v>0</v>
      </c>
    </row>
    <row r="19" spans="1:4" ht="18" customHeight="1" thickBot="1" x14ac:dyDescent="0.35">
      <c r="A19" s="169"/>
      <c r="B19" s="67" t="s">
        <v>105</v>
      </c>
      <c r="C19" s="75"/>
      <c r="D19" s="76"/>
    </row>
    <row r="20" spans="1:4" ht="39.9" customHeight="1" thickBot="1" x14ac:dyDescent="0.35">
      <c r="B20" s="28" t="s">
        <v>14</v>
      </c>
      <c r="C20" s="19">
        <v>0.1</v>
      </c>
      <c r="D20" s="126"/>
    </row>
    <row r="21" spans="1:4" ht="29.4" thickBot="1" x14ac:dyDescent="0.35">
      <c r="B21" s="78" t="s">
        <v>107</v>
      </c>
      <c r="C21" s="119">
        <f>C19+C17+C15+C13+C11+C9</f>
        <v>0</v>
      </c>
      <c r="D21" s="127"/>
    </row>
    <row r="22" spans="1:4" ht="15" thickBot="1" x14ac:dyDescent="0.35">
      <c r="A22" s="172" t="s">
        <v>102</v>
      </c>
      <c r="B22" s="172"/>
    </row>
    <row r="23" spans="1:4" ht="15" thickBot="1" x14ac:dyDescent="0.35">
      <c r="C23" s="23" t="s">
        <v>87</v>
      </c>
      <c r="D23" s="23" t="s">
        <v>88</v>
      </c>
    </row>
    <row r="24" spans="1:4" ht="43.8" thickBot="1" x14ac:dyDescent="0.35">
      <c r="B24" s="29" t="s">
        <v>118</v>
      </c>
      <c r="C24" s="41">
        <f>C8+C10+C12+C14+C16+C18</f>
        <v>0</v>
      </c>
      <c r="D24" s="41">
        <f>C24*1.1</f>
        <v>0</v>
      </c>
    </row>
    <row r="25" spans="1:4" ht="43.8" thickBot="1" x14ac:dyDescent="0.35">
      <c r="B25" s="161" t="s">
        <v>164</v>
      </c>
      <c r="C25" s="43"/>
      <c r="D25" s="43"/>
    </row>
  </sheetData>
  <mergeCells count="9">
    <mergeCell ref="A22:B22"/>
    <mergeCell ref="B5:D6"/>
    <mergeCell ref="A1:H1"/>
    <mergeCell ref="A3:B3"/>
    <mergeCell ref="A8:A9"/>
    <mergeCell ref="A10:A13"/>
    <mergeCell ref="A14:A15"/>
    <mergeCell ref="A16:A17"/>
    <mergeCell ref="A18:A19"/>
  </mergeCells>
  <pageMargins left="0.7" right="0.7" top="0.75" bottom="0.75" header="0.3" footer="0.3"/>
  <pageSetup paperSize="9" scale="64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view="pageBreakPreview" zoomScale="110" zoomScaleNormal="100" zoomScaleSheetLayoutView="110" workbookViewId="0">
      <selection activeCell="I10" sqref="I10"/>
    </sheetView>
  </sheetViews>
  <sheetFormatPr baseColWidth="10" defaultRowHeight="14.4" x14ac:dyDescent="0.3"/>
  <cols>
    <col min="1" max="1" width="17.6640625" customWidth="1"/>
    <col min="2" max="2" width="33" customWidth="1"/>
    <col min="3" max="3" width="19.109375" customWidth="1"/>
    <col min="4" max="4" width="20.44140625" customWidth="1"/>
    <col min="5" max="5" width="14.109375" customWidth="1"/>
    <col min="6" max="6" width="21.109375" customWidth="1"/>
  </cols>
  <sheetData>
    <row r="1" spans="1:16" ht="33.6" x14ac:dyDescent="0.3">
      <c r="A1" s="193" t="s">
        <v>77</v>
      </c>
      <c r="B1" s="193"/>
      <c r="C1" s="193"/>
      <c r="D1" s="193"/>
      <c r="E1" s="193"/>
      <c r="F1" s="193"/>
      <c r="G1" s="193"/>
      <c r="H1" s="193"/>
      <c r="I1" s="25"/>
      <c r="J1" s="25"/>
      <c r="K1" s="25"/>
      <c r="L1" s="25"/>
      <c r="M1" s="25"/>
      <c r="N1" s="25"/>
      <c r="O1" s="25"/>
      <c r="P1" s="25"/>
    </row>
    <row r="2" spans="1:16" x14ac:dyDescent="0.3">
      <c r="A2" s="193"/>
      <c r="B2" s="193"/>
      <c r="C2" s="193"/>
      <c r="D2" s="193"/>
      <c r="E2" s="193"/>
      <c r="F2" s="193"/>
      <c r="G2" s="193"/>
      <c r="H2" s="193"/>
    </row>
    <row r="5" spans="1:16" x14ac:dyDescent="0.3">
      <c r="C5" s="121" t="s">
        <v>87</v>
      </c>
      <c r="D5" s="121" t="s">
        <v>88</v>
      </c>
    </row>
    <row r="6" spans="1:16" ht="14.4" customHeight="1" x14ac:dyDescent="0.3">
      <c r="A6" s="198" t="s">
        <v>166</v>
      </c>
      <c r="B6" s="198"/>
      <c r="C6" s="199">
        <f>'LE LUDE'!G23+'EPSM Site Allonnes'!S24+'EPSM sites extérieurs'!P24+'EHPAD LOUIS PASTEUR'!C22+'SAINT CALAIS'!N31+'PHGNS BEAUMONT'!C28+'PHGNS SILLE LE GUILLAUME'!C24+'PHGNS BONNETABLE'!E28+'LA FERTE BERNARD'!H27+MONTVAL!K23</f>
        <v>0</v>
      </c>
      <c r="D6" s="199">
        <f>'LE LUDE'!H23+'EPSM Site Allonnes'!T24+'EPSM sites extérieurs'!Q24+'EHPAD LOUIS PASTEUR'!D22+'SAINT CALAIS'!O31+'PHGNS BEAUMONT'!D28+'PHGNS SILLE LE GUILLAUME'!D24+'PHGNS BONNETABLE'!F28+'LA FERTE BERNARD'!I27+MONTVAL!L23</f>
        <v>0</v>
      </c>
    </row>
    <row r="7" spans="1:16" ht="30" customHeight="1" x14ac:dyDescent="0.3">
      <c r="A7" s="198"/>
      <c r="B7" s="198"/>
      <c r="C7" s="199"/>
      <c r="D7" s="199"/>
    </row>
    <row r="8" spans="1:16" x14ac:dyDescent="0.3">
      <c r="A8" s="198" t="s">
        <v>167</v>
      </c>
      <c r="B8" s="198"/>
      <c r="C8" s="199">
        <f>C6*4</f>
        <v>0</v>
      </c>
      <c r="D8" s="199">
        <f>D6*4</f>
        <v>0</v>
      </c>
    </row>
    <row r="9" spans="1:16" x14ac:dyDescent="0.3">
      <c r="A9" s="198"/>
      <c r="B9" s="198"/>
      <c r="C9" s="199"/>
      <c r="D9" s="199"/>
    </row>
    <row r="12" spans="1:16" ht="14.4" customHeight="1" x14ac:dyDescent="0.3">
      <c r="A12" s="192" t="s">
        <v>121</v>
      </c>
      <c r="B12" s="192"/>
      <c r="C12" s="192"/>
      <c r="D12" s="192"/>
      <c r="E12" s="192"/>
      <c r="F12" s="192"/>
    </row>
    <row r="13" spans="1:16" x14ac:dyDescent="0.3">
      <c r="A13" s="192"/>
      <c r="B13" s="192"/>
      <c r="C13" s="192"/>
      <c r="D13" s="192"/>
      <c r="E13" s="192"/>
      <c r="F13" s="192"/>
    </row>
    <row r="14" spans="1:16" ht="15" customHeight="1" x14ac:dyDescent="0.3">
      <c r="A14" s="195"/>
      <c r="B14" s="195"/>
      <c r="C14" s="196" t="s">
        <v>78</v>
      </c>
      <c r="D14" s="196" t="s">
        <v>79</v>
      </c>
      <c r="E14" s="196" t="s">
        <v>80</v>
      </c>
      <c r="F14" s="196" t="s">
        <v>81</v>
      </c>
    </row>
    <row r="15" spans="1:16" x14ac:dyDescent="0.3">
      <c r="A15" s="195"/>
      <c r="B15" s="195"/>
      <c r="C15" s="197"/>
      <c r="D15" s="197"/>
      <c r="E15" s="197"/>
      <c r="F15" s="197"/>
    </row>
    <row r="16" spans="1:16" ht="30" customHeight="1" x14ac:dyDescent="0.3">
      <c r="A16" s="194" t="s">
        <v>62</v>
      </c>
      <c r="B16" s="194"/>
      <c r="C16" s="55"/>
      <c r="D16" s="56"/>
      <c r="E16" s="56">
        <v>195</v>
      </c>
      <c r="F16" s="57">
        <f>E16*C16</f>
        <v>0</v>
      </c>
    </row>
    <row r="17" spans="1:6" ht="30" customHeight="1" x14ac:dyDescent="0.3">
      <c r="A17" s="194" t="s">
        <v>63</v>
      </c>
      <c r="B17" s="194"/>
      <c r="C17" s="55"/>
      <c r="D17" s="56"/>
      <c r="E17" s="56">
        <v>10</v>
      </c>
      <c r="F17" s="57">
        <f t="shared" ref="F17:F19" si="0">E17*C17</f>
        <v>0</v>
      </c>
    </row>
    <row r="18" spans="1:6" ht="30" customHeight="1" x14ac:dyDescent="0.3">
      <c r="A18" s="194" t="s">
        <v>64</v>
      </c>
      <c r="B18" s="194"/>
      <c r="C18" s="55"/>
      <c r="D18" s="56"/>
      <c r="E18" s="56">
        <v>10</v>
      </c>
      <c r="F18" s="57">
        <f t="shared" si="0"/>
        <v>0</v>
      </c>
    </row>
    <row r="19" spans="1:6" ht="30" customHeight="1" x14ac:dyDescent="0.3">
      <c r="A19" s="194" t="s">
        <v>65</v>
      </c>
      <c r="B19" s="194"/>
      <c r="C19" s="56"/>
      <c r="D19" s="56"/>
      <c r="E19" s="56">
        <v>10</v>
      </c>
      <c r="F19" s="57">
        <f t="shared" si="0"/>
        <v>0</v>
      </c>
    </row>
    <row r="20" spans="1:6" ht="36" customHeight="1" x14ac:dyDescent="0.3">
      <c r="C20" s="22"/>
      <c r="D20" s="22"/>
      <c r="E20" s="132" t="s">
        <v>82</v>
      </c>
      <c r="F20" s="133">
        <f>SUM(F16:F19)</f>
        <v>0</v>
      </c>
    </row>
    <row r="23" spans="1:6" ht="25.95" customHeight="1" x14ac:dyDescent="0.3">
      <c r="B23" s="53" t="s">
        <v>93</v>
      </c>
      <c r="C23" s="128" t="s">
        <v>94</v>
      </c>
    </row>
    <row r="27" spans="1:6" ht="24.6" customHeight="1" x14ac:dyDescent="0.3">
      <c r="A27" s="200" t="s">
        <v>76</v>
      </c>
      <c r="B27" s="200"/>
      <c r="C27" s="200"/>
      <c r="D27" s="200"/>
      <c r="E27" s="200"/>
      <c r="F27" s="200"/>
    </row>
    <row r="28" spans="1:6" x14ac:dyDescent="0.3">
      <c r="A28" s="191" t="s">
        <v>165</v>
      </c>
      <c r="B28" s="191"/>
      <c r="C28" s="191"/>
      <c r="D28" s="191"/>
      <c r="E28" s="191"/>
      <c r="F28" s="191"/>
    </row>
    <row r="29" spans="1:6" ht="51.6" customHeight="1" x14ac:dyDescent="0.3">
      <c r="A29" s="54" t="s">
        <v>95</v>
      </c>
      <c r="B29" s="54" t="s">
        <v>96</v>
      </c>
      <c r="C29" s="54" t="s">
        <v>97</v>
      </c>
      <c r="D29" s="134" t="s">
        <v>99</v>
      </c>
      <c r="E29" s="54" t="s">
        <v>98</v>
      </c>
      <c r="F29" s="54" t="s">
        <v>100</v>
      </c>
    </row>
    <row r="30" spans="1:6" x14ac:dyDescent="0.3">
      <c r="A30" s="157" t="s">
        <v>129</v>
      </c>
      <c r="B30" s="158" t="s">
        <v>130</v>
      </c>
      <c r="C30" s="158" t="s">
        <v>131</v>
      </c>
      <c r="D30" s="135" t="s">
        <v>94</v>
      </c>
      <c r="E30" s="136"/>
      <c r="F30" s="136"/>
    </row>
    <row r="31" spans="1:6" ht="28.8" x14ac:dyDescent="0.3">
      <c r="A31" s="157" t="s">
        <v>129</v>
      </c>
      <c r="B31" s="158" t="s">
        <v>130</v>
      </c>
      <c r="C31" s="157" t="s">
        <v>132</v>
      </c>
      <c r="D31" s="135" t="s">
        <v>94</v>
      </c>
      <c r="E31" s="136"/>
      <c r="F31" s="136"/>
    </row>
    <row r="32" spans="1:6" x14ac:dyDescent="0.3">
      <c r="A32" s="157" t="s">
        <v>129</v>
      </c>
      <c r="B32" s="158" t="s">
        <v>130</v>
      </c>
      <c r="C32" s="158" t="s">
        <v>133</v>
      </c>
      <c r="D32" s="135" t="s">
        <v>94</v>
      </c>
      <c r="E32" s="136"/>
      <c r="F32" s="136"/>
    </row>
    <row r="33" spans="1:6" x14ac:dyDescent="0.3">
      <c r="A33" s="158" t="s">
        <v>134</v>
      </c>
      <c r="B33" s="158" t="s">
        <v>135</v>
      </c>
      <c r="C33" s="158" t="s">
        <v>134</v>
      </c>
      <c r="D33" s="135" t="s">
        <v>94</v>
      </c>
      <c r="E33" s="136"/>
      <c r="F33" s="136"/>
    </row>
    <row r="34" spans="1:6" x14ac:dyDescent="0.3">
      <c r="A34" s="158" t="s">
        <v>134</v>
      </c>
      <c r="B34" s="158" t="s">
        <v>136</v>
      </c>
      <c r="C34" s="158" t="s">
        <v>134</v>
      </c>
      <c r="D34" s="135" t="s">
        <v>94</v>
      </c>
      <c r="E34" s="136"/>
      <c r="F34" s="136"/>
    </row>
    <row r="35" spans="1:6" x14ac:dyDescent="0.3">
      <c r="A35" s="158" t="s">
        <v>134</v>
      </c>
      <c r="B35" s="158" t="s">
        <v>137</v>
      </c>
      <c r="C35" s="158" t="s">
        <v>134</v>
      </c>
      <c r="D35" s="135" t="s">
        <v>94</v>
      </c>
      <c r="E35" s="136"/>
      <c r="F35" s="136"/>
    </row>
    <row r="36" spans="1:6" x14ac:dyDescent="0.3">
      <c r="A36" s="158" t="s">
        <v>134</v>
      </c>
      <c r="B36" s="158" t="s">
        <v>144</v>
      </c>
      <c r="C36" s="158" t="s">
        <v>134</v>
      </c>
      <c r="D36" s="135" t="s">
        <v>94</v>
      </c>
      <c r="E36" s="136"/>
      <c r="F36" s="136"/>
    </row>
    <row r="37" spans="1:6" x14ac:dyDescent="0.3">
      <c r="A37" s="158" t="s">
        <v>138</v>
      </c>
      <c r="B37" s="158" t="s">
        <v>140</v>
      </c>
      <c r="C37" s="158" t="s">
        <v>139</v>
      </c>
      <c r="D37" s="135" t="s">
        <v>94</v>
      </c>
      <c r="E37" s="136"/>
      <c r="F37" s="136"/>
    </row>
    <row r="38" spans="1:6" x14ac:dyDescent="0.3">
      <c r="A38" s="158" t="s">
        <v>141</v>
      </c>
      <c r="B38" s="158" t="s">
        <v>142</v>
      </c>
      <c r="C38" s="158" t="s">
        <v>143</v>
      </c>
      <c r="D38" s="135" t="s">
        <v>94</v>
      </c>
      <c r="E38" s="136"/>
      <c r="F38" s="136"/>
    </row>
    <row r="39" spans="1:6" x14ac:dyDescent="0.3">
      <c r="A39" s="160" t="s">
        <v>145</v>
      </c>
      <c r="B39" s="158" t="s">
        <v>146</v>
      </c>
      <c r="C39" s="158" t="s">
        <v>147</v>
      </c>
      <c r="D39" s="135" t="s">
        <v>94</v>
      </c>
      <c r="E39" s="136"/>
      <c r="F39" s="136"/>
    </row>
    <row r="40" spans="1:6" x14ac:dyDescent="0.3">
      <c r="A40" s="160" t="s">
        <v>149</v>
      </c>
      <c r="B40" s="158" t="s">
        <v>150</v>
      </c>
      <c r="C40" s="159" t="s">
        <v>148</v>
      </c>
      <c r="D40" s="135" t="s">
        <v>94</v>
      </c>
      <c r="E40" s="136"/>
      <c r="F40" s="136"/>
    </row>
    <row r="41" spans="1:6" ht="19.2" customHeight="1" x14ac:dyDescent="0.3">
      <c r="A41" s="127"/>
      <c r="B41" s="127"/>
      <c r="C41" s="127"/>
      <c r="D41" s="138" t="s">
        <v>101</v>
      </c>
      <c r="E41" s="137">
        <f>SUM(E30:E40)</f>
        <v>0</v>
      </c>
      <c r="F41" s="137">
        <f>SUM(F30:F40)</f>
        <v>0</v>
      </c>
    </row>
    <row r="44" spans="1:6" ht="45.6" customHeight="1" x14ac:dyDescent="0.3">
      <c r="B44" s="129" t="s">
        <v>119</v>
      </c>
      <c r="C44" s="128" t="s">
        <v>94</v>
      </c>
    </row>
    <row r="45" spans="1:6" x14ac:dyDescent="0.3">
      <c r="B45" t="s">
        <v>120</v>
      </c>
    </row>
  </sheetData>
  <mergeCells count="19">
    <mergeCell ref="A8:B9"/>
    <mergeCell ref="C8:C9"/>
    <mergeCell ref="D8:D9"/>
    <mergeCell ref="A28:F28"/>
    <mergeCell ref="A12:F13"/>
    <mergeCell ref="A1:H2"/>
    <mergeCell ref="A17:B17"/>
    <mergeCell ref="A14:B15"/>
    <mergeCell ref="C14:C15"/>
    <mergeCell ref="A16:B16"/>
    <mergeCell ref="D14:D15"/>
    <mergeCell ref="A6:B7"/>
    <mergeCell ref="C6:C7"/>
    <mergeCell ref="D6:D7"/>
    <mergeCell ref="A27:F27"/>
    <mergeCell ref="A18:B18"/>
    <mergeCell ref="A19:B19"/>
    <mergeCell ref="E14:E15"/>
    <mergeCell ref="F14:F15"/>
  </mergeCells>
  <pageMargins left="0.7" right="0.7" top="0.75" bottom="0.75" header="0.3" footer="0.3"/>
  <pageSetup paperSize="9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0A8AC9-65EE-4724-AC41-68EB88124D21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70f6830d-6c19-4cf0-a510-a134fba504a4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AEC2E0-E614-4B3C-896F-974E11E245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DEE85-5F7C-4751-BA5D-795A97AAB7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11</vt:i4>
      </vt:variant>
    </vt:vector>
  </HeadingPairs>
  <TitlesOfParts>
    <vt:vector size="22" baseType="lpstr">
      <vt:lpstr>LA FERTE BERNARD</vt:lpstr>
      <vt:lpstr>MONTVAL</vt:lpstr>
      <vt:lpstr>LE LUDE</vt:lpstr>
      <vt:lpstr>SAINT CALAIS</vt:lpstr>
      <vt:lpstr>EHPAD LOUIS PASTEUR</vt:lpstr>
      <vt:lpstr>EPSM Site Allonnes</vt:lpstr>
      <vt:lpstr>EPSM sites extérieurs</vt:lpstr>
      <vt:lpstr>PHGNS BEAUMONT</vt:lpstr>
      <vt:lpstr>PHGNS BONNETABLE</vt:lpstr>
      <vt:lpstr>PHGNS SILLE LE GUILLAUME</vt:lpstr>
      <vt:lpstr>TOTAL + BPU CURATIF</vt:lpstr>
      <vt:lpstr>'EHPAD LOUIS PASTEUR'!Zone_d_impression</vt:lpstr>
      <vt:lpstr>'EPSM Site Allonnes'!Zone_d_impression</vt:lpstr>
      <vt:lpstr>'EPSM sites extérieurs'!Zone_d_impression</vt:lpstr>
      <vt:lpstr>'LA FERTE BERNARD'!Zone_d_impression</vt:lpstr>
      <vt:lpstr>'LE LUDE'!Zone_d_impression</vt:lpstr>
      <vt:lpstr>MONTVAL!Zone_d_impression</vt:lpstr>
      <vt:lpstr>'PHGNS BEAUMONT'!Zone_d_impression</vt:lpstr>
      <vt:lpstr>'PHGNS BONNETABLE'!Zone_d_impression</vt:lpstr>
      <vt:lpstr>'PHGNS SILLE LE GUILLAUME'!Zone_d_impression</vt:lpstr>
      <vt:lpstr>'SAINT CALAIS'!Zone_d_impression</vt:lpstr>
      <vt:lpstr>'TOTAL + BPU CURATIF'!Zone_d_impression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cp:lastPrinted>2025-09-19T14:37:04Z</cp:lastPrinted>
  <dcterms:created xsi:type="dcterms:W3CDTF">2021-08-06T13:24:54Z</dcterms:created>
  <dcterms:modified xsi:type="dcterms:W3CDTF">2025-10-06T08:21:33Z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